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DC98D725-8592-4BE3-853F-6F72AC8917CB}"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ở'!$A$3:$WUZ$52</definedName>
    <definedName name="_xlnm._FilterDatabase" localSheetId="2" hidden="1">'Đầu vào (2)'!$A$1:$BG$49</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ở'!$F$1:$Q$52</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43" i="15" l="1"/>
  <c r="AQ43" i="15" s="1"/>
  <c r="AU43" i="15" s="1"/>
  <c r="T43" i="15"/>
  <c r="H43" i="15"/>
  <c r="D43" i="15"/>
  <c r="C43" i="15"/>
  <c r="B43" i="15"/>
  <c r="A43" i="15"/>
  <c r="AM36" i="15"/>
  <c r="T36" i="15"/>
  <c r="H36" i="15"/>
  <c r="D36" i="15"/>
  <c r="C36" i="15"/>
  <c r="B36" i="15"/>
  <c r="A36" i="15"/>
  <c r="AQ29" i="15"/>
  <c r="AU29" i="15" s="1"/>
  <c r="AP29" i="15"/>
  <c r="AT29" i="15" s="1"/>
  <c r="AM29" i="15"/>
  <c r="AO29" i="15" s="1"/>
  <c r="AS29" i="15" s="1"/>
  <c r="T29" i="15"/>
  <c r="H29" i="15"/>
  <c r="D29" i="15"/>
  <c r="C29" i="15"/>
  <c r="B29" i="15"/>
  <c r="A29" i="15"/>
  <c r="AM22" i="15"/>
  <c r="AQ22" i="15" s="1"/>
  <c r="AU22" i="15" s="1"/>
  <c r="Z22" i="15"/>
  <c r="T22" i="15"/>
  <c r="H22" i="15"/>
  <c r="D22" i="15"/>
  <c r="C22" i="15"/>
  <c r="B22" i="15"/>
  <c r="A22" i="15"/>
  <c r="AQ15" i="15"/>
  <c r="AU15" i="15" s="1"/>
  <c r="AO15" i="15"/>
  <c r="AS15" i="15" s="1"/>
  <c r="AN15" i="15"/>
  <c r="AR15" i="15" s="1"/>
  <c r="AM15" i="15"/>
  <c r="AP15" i="15" s="1"/>
  <c r="AT15" i="15" s="1"/>
  <c r="T15" i="15"/>
  <c r="H15" i="15"/>
  <c r="D15" i="15"/>
  <c r="C15" i="15"/>
  <c r="B15" i="15"/>
  <c r="A15" i="15"/>
  <c r="AR8" i="15"/>
  <c r="AQ8" i="15"/>
  <c r="AU8" i="15" s="1"/>
  <c r="AP8" i="15"/>
  <c r="AT8" i="15" s="1"/>
  <c r="AO8" i="15"/>
  <c r="AS8" i="15" s="1"/>
  <c r="AN8" i="15"/>
  <c r="AM8" i="15"/>
  <c r="AA8" i="15"/>
  <c r="Z8" i="15"/>
  <c r="Y8" i="15"/>
  <c r="T8" i="15"/>
  <c r="H8" i="15"/>
  <c r="D8" i="15"/>
  <c r="C8" i="15"/>
  <c r="B8" i="15"/>
  <c r="A8" i="15"/>
  <c r="AU1" i="15"/>
  <c r="AQ1" i="15"/>
  <c r="AN1" i="15"/>
  <c r="AR1" i="15" s="1"/>
  <c r="AM1" i="15"/>
  <c r="AP1" i="15" s="1"/>
  <c r="AT1" i="15" s="1"/>
  <c r="Z1" i="15"/>
  <c r="Y1" i="15"/>
  <c r="T1" i="15"/>
  <c r="H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36" i="15" l="1"/>
  <c r="AS36" i="15" s="1"/>
  <c r="AQ36" i="15"/>
  <c r="AU36" i="15" s="1"/>
  <c r="AP36" i="15"/>
  <c r="AT36" i="15" s="1"/>
  <c r="AN36" i="15"/>
  <c r="AR36" i="15" s="1"/>
  <c r="AN43" i="15"/>
  <c r="AR43" i="15" s="1"/>
  <c r="AO43" i="15"/>
  <c r="AS43" i="15" s="1"/>
  <c r="AP43" i="15"/>
  <c r="AT43" i="15" s="1"/>
  <c r="AO1" i="15"/>
  <c r="AS1" i="15" s="1"/>
  <c r="AN22" i="15"/>
  <c r="AR22" i="15" s="1"/>
  <c r="AO22" i="15"/>
  <c r="AS22" i="15" s="1"/>
  <c r="AP22" i="15"/>
  <c r="AT22" i="15" s="1"/>
  <c r="AN29" i="15"/>
  <c r="AR29"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25" i="11" l="1"/>
  <c r="B4" i="11"/>
  <c r="D46" i="11"/>
  <c r="C46" i="11"/>
  <c r="B46" i="11"/>
  <c r="A46" i="11"/>
  <c r="C39" i="11"/>
  <c r="A39" i="11"/>
  <c r="D32" i="11"/>
  <c r="C32" i="11"/>
  <c r="B32" i="11"/>
  <c r="A32" i="11"/>
  <c r="D25" i="11"/>
  <c r="D4" i="11"/>
  <c r="C4" i="11"/>
  <c r="B11" i="11" l="1"/>
  <c r="A11" i="11"/>
  <c r="A18" i="11"/>
  <c r="B18" i="11"/>
  <c r="C18" i="11"/>
  <c r="D18" i="11"/>
  <c r="A4" i="11"/>
  <c r="C25" i="11"/>
  <c r="B39" i="11"/>
  <c r="D39" i="11"/>
  <c r="A25"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<sst xmlns="http://schemas.openxmlformats.org/spreadsheetml/2006/main" count="13526" uniqueCount="6451">
  <si>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</si>
  <si>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</si>
  <si>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</si>
  <si>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</si>
  <si>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</si>
  <si>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</si>
  <si>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</si>
  <si>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</si>
  <si>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</si>
  <si>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</si>
  <si>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</si>
  <si>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</si>
  <si>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</si>
  <si>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</si>
  <si>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</si>
  <si>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</si>
  <si>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</si>
  <si>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</si>
  <si>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</si>
  <si>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</si>
  <si>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</si>
  <si>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</si>
  <si>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</si>
  <si>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</si>
  <si>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</si>
  <si>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</si>
  <si>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</si>
  <si>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</si>
  <si>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</si>
  <si>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</si>
  <si>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</si>
  <si>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</si>
  <si>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</si>
  <si>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</si>
  <si>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</si>
  <si>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</si>
  <si>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</si>
  <si>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</si>
  <si>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</si>
  <si>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</si>
  <si>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</si>
  <si>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</si>
  <si>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</si>
  <si>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</si>
  <si>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</si>
  <si>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</si>
  <si>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</si>
  <si>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</si>
  <si>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</si>
  <si>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</si>
  <si>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</si>
  <si>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</si>
  <si>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</si>
  <si>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</si>
  <si>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</si>
  <si>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</si>
  <si>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</si>
  <si>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</si>
  <si>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</si>
  <si>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</si>
  <si>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</si>
  <si>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</si>
  <si>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</si>
  <si>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</si>
  <si>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</si>
  <si>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</si>
  <si>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</si>
  <si>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</si>
  <si>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</si>
  <si>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</si>
  <si>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</si>
  <si>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</si>
  <si>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</si>
  <si>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</si>
  <si>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</si>
  <si>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</si>
  <si>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</si>
  <si>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</si>
  <si>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</si>
  <si>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</si>
  <si>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</si>
  <si>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</si>
  <si>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</si>
  <si>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</si>
  <si>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</si>
  <si>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</si>
  <si>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</si>
  <si>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</si>
  <si>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</si>
  <si>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</si>
  <si>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</si>
  <si>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</si>
  <si>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</si>
  <si>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</si>
  <si>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</si>
  <si>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</si>
  <si>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</si>
  <si>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</si>
  <si>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</si>
  <si>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</si>
  <si>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</si>
  <si>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</si>
  <si>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</si>
  <si>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</si>
  <si>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</si>
  <si>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</si>
  <si>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</si>
  <si>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</si>
  <si>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</si>
  <si>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</si>
  <si>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</si>
  <si>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</si>
  <si>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</si>
  <si>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</si>
  <si>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</si>
  <si>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</si>
  <si>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</si>
  <si>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</si>
  <si>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</si>
  <si>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</si>
  <si>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</si>
  <si>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</si>
  <si>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</si>
  <si>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</si>
  <si>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</si>
  <si>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</si>
  <si>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</si>
  <si>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</si>
  <si>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</si>
  <si>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</si>
  <si>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</si>
  <si>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</si>
  <si>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</si>
  <si>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</si>
  <si>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</si>
  <si>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</si>
  <si>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</si>
  <si>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</si>
  <si>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</si>
  <si>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</si>
  <si>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</si>
  <si>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</si>
  <si>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</si>
  <si>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</si>
  <si>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</si>
  <si>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</si>
  <si>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</si>
  <si>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</si>
  <si>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</si>
  <si>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</si>
  <si>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</si>
  <si>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</si>
  <si>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</si>
  <si>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</si>
  <si>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</si>
  <si>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</si>
  <si>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</si>
  <si>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</si>
  <si>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</si>
  <si>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</si>
  <si>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</si>
  <si>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</si>
  <si>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</si>
  <si>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</si>
  <si>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</si>
  <si>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</si>
  <si>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</si>
  <si>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</si>
  <si>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</si>
  <si>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</si>
  <si>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</si>
  <si>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</si>
  <si>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</si>
  <si>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</si>
  <si>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</si>
  <si>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</si>
  <si>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</si>
  <si>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</si>
  <si>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</si>
  <si>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</si>
  <si>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</si>
  <si>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</si>
  <si>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</si>
  <si>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</si>
  <si>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</si>
  <si>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</si>
  <si>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</si>
  <si>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</si>
  <si>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</si>
  <si>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</si>
  <si>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</si>
  <si>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</si>
  <si>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</si>
  <si>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</si>
  <si>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</si>
  <si>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</si>
  <si>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</si>
  <si>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</si>
  <si>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</si>
  <si>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</si>
  <si>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</si>
  <si>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</si>
  <si>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</si>
  <si>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</si>
  <si>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</si>
  <si>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</si>
  <si>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</si>
  <si>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</si>
  <si>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</si>
  <si>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</si>
  <si>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</si>
  <si>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</si>
  <si>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</si>
  <si>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</si>
  <si>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</si>
  <si>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</si>
  <si>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</si>
  <si>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</si>
  <si>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</si>
  <si>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</si>
  <si>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</si>
  <si>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</si>
  <si>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</si>
  <si>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</si>
  <si>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</si>
  <si>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</si>
  <si>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</si>
  <si>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</si>
  <si>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</si>
  <si>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</si>
  <si>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</si>
  <si>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</si>
  <si>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</si>
  <si>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</si>
  <si>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</si>
  <si>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</si>
  <si>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</si>
  <si>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</si>
  <si>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</si>
  <si>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</si>
  <si>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</si>
  <si>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</si>
  <si>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</si>
  <si>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</si>
  <si>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</si>
  <si>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</si>
  <si>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</si>
  <si>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</si>
  <si>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</si>
  <si>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</si>
  <si>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</si>
  <si>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</si>
  <si>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</si>
  <si>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</si>
  <si>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</si>
  <si>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</si>
  <si>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</si>
  <si>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</si>
  <si>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</si>
  <si>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</si>
  <si>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</si>
  <si>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</si>
  <si>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</si>
  <si>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</si>
  <si>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</si>
  <si>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</si>
  <si>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</si>
  <si>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</si>
  <si>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</si>
  <si>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</si>
  <si>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</si>
  <si>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</si>
  <si>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</si>
  <si>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</si>
  <si>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</si>
  <si>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</si>
  <si>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</si>
  <si>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</si>
  <si>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</si>
  <si>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</si>
  <si>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</si>
  <si>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</si>
  <si>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</si>
  <si>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</si>
  <si>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</si>
  <si>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</si>
  <si>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</si>
  <si>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</si>
  <si>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</si>
  <si>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</si>
  <si>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</si>
  <si>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</si>
  <si>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</si>
  <si>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</si>
  <si>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</si>
  <si>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</si>
  <si>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</si>
  <si>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</si>
  <si>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</si>
  <si>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</si>
  <si>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</si>
  <si>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</si>
  <si>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</si>
  <si>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</si>
  <si>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</si>
  <si>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</si>
  <si>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</si>
  <si>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</si>
  <si>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</si>
  <si>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</si>
  <si>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</si>
  <si>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</si>
  <si>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</si>
  <si>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</si>
  <si>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</si>
  <si>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</si>
  <si>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</si>
  <si>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</si>
  <si>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</si>
  <si>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</si>
  <si>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</si>
  <si>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</si>
  <si>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</si>
  <si>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</si>
  <si>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</si>
  <si>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</si>
  <si>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</si>
  <si>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</si>
  <si>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</si>
  <si>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</si>
  <si>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</si>
  <si>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</si>
  <si>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</si>
  <si>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</si>
  <si>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</si>
  <si>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</si>
  <si>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</si>
  <si>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</si>
  <si>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</si>
  <si>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</si>
  <si>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</si>
  <si>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</si>
  <si>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</si>
  <si>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</si>
  <si>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</si>
  <si>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</si>
  <si>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</si>
  <si>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</si>
  <si>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</si>
  <si>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</si>
  <si>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</si>
  <si>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</si>
  <si>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</si>
  <si>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</si>
  <si>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</si>
  <si>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</si>
  <si>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</si>
  <si>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</si>
  <si>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</si>
  <si>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</si>
  <si>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</si>
  <si>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</si>
  <si>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</si>
  <si>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</si>
  <si>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</si>
  <si>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</si>
  <si>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</si>
  <si>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</si>
  <si>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</si>
  <si>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</si>
  <si>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</si>
  <si>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</si>
  <si>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</si>
  <si>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</si>
  <si>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</si>
  <si>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</si>
  <si>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</si>
  <si>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</si>
  <si>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</si>
  <si>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</si>
  <si>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</si>
  <si>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</si>
  <si>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</si>
  <si>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</si>
  <si>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</si>
  <si>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</si>
  <si>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</si>
  <si>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</si>
  <si>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</si>
  <si>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</si>
  <si>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</si>
  <si>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</si>
  <si>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</si>
  <si>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</si>
  <si>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</si>
  <si>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</si>
  <si>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</si>
  <si>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</si>
  <si>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</si>
  <si>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</si>
  <si>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</si>
  <si>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</si>
  <si>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</si>
  <si>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</si>
  <si>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</si>
  <si>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</si>
  <si>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</si>
  <si>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</si>
  <si>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</si>
  <si>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</si>
  <si>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</si>
  <si>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</si>
  <si>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</si>
  <si>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</si>
  <si>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</si>
  <si>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</si>
  <si>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</si>
  <si>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</si>
  <si>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</si>
  <si>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</si>
  <si>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</si>
  <si>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</si>
  <si>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</si>
  <si>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</si>
  <si>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</si>
  <si>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</si>
  <si>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</si>
  <si>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</si>
  <si>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</si>
  <si>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</si>
  <si>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</si>
  <si>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</si>
  <si>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</si>
  <si>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</si>
  <si>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</si>
  <si>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</si>
  <si>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</si>
  <si>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</si>
  <si>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</si>
  <si>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</si>
  <si>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</si>
  <si>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</si>
  <si>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</si>
  <si>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</si>
  <si>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</si>
  <si>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</si>
  <si>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</si>
  <si>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</si>
  <si>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</si>
  <si>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</si>
  <si>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</si>
  <si>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</si>
  <si>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</si>
  <si>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</si>
  <si>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</si>
  <si>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</si>
  <si>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</si>
  <si>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</si>
  <si>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</si>
  <si>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</si>
  <si>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</si>
  <si>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</si>
  <si>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</si>
  <si>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</si>
  <si>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</si>
  <si>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</si>
  <si>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</si>
  <si>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</si>
  <si>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</si>
  <si>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</si>
  <si>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</si>
  <si>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</si>
  <si>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</si>
  <si>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</si>
  <si>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</si>
  <si>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</si>
  <si>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</si>
  <si>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</si>
  <si>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</si>
  <si>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</si>
  <si>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</si>
  <si>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</si>
  <si>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</si>
  <si>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</si>
  <si>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</si>
  <si>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</si>
  <si>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</si>
  <si>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</si>
  <si>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</si>
  <si>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</si>
  <si>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</si>
  <si>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</si>
  <si>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</si>
  <si>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</si>
  <si>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</si>
  <si>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</si>
  <si>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</si>
  <si>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</si>
  <si>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</si>
  <si>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</si>
  <si>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</si>
  <si>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</si>
  <si>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</si>
  <si>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</si>
  <si>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</si>
  <si>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</si>
  <si>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</si>
  <si>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</si>
  <si>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</si>
  <si>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</si>
  <si>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</si>
  <si>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</si>
  <si>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</si>
  <si>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</si>
  <si>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</si>
  <si>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</si>
  <si>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</si>
  <si>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</si>
  <si>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</si>
  <si>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</si>
  <si>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</si>
  <si>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</si>
  <si>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</si>
  <si>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</si>
  <si>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</si>
  <si>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</si>
  <si>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</si>
  <si>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</si>
  <si>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</si>
  <si>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</si>
  <si>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</si>
  <si>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</si>
  <si>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</si>
  <si>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</si>
  <si>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</si>
  <si>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</si>
  <si>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</si>
  <si>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</si>
  <si>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</si>
  <si>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</si>
  <si>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</si>
  <si>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</si>
  <si>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</si>
  <si>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</si>
  <si>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</si>
  <si>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</si>
  <si>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</si>
  <si>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</si>
  <si>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</si>
  <si>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</si>
  <si>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</si>
  <si>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</si>
  <si>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</si>
  <si>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</si>
  <si>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</si>
  <si>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</si>
  <si>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</si>
  <si>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</si>
  <si>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</si>
  <si>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</si>
  <si>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</si>
  <si>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</si>
  <si>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</si>
  <si>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</si>
  <si>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</si>
  <si>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</si>
  <si>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</si>
  <si>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</si>
  <si>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</si>
  <si>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</si>
  <si>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</si>
  <si>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</si>
  <si>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</si>
  <si>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</si>
  <si>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</si>
  <si>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</si>
  <si>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</si>
  <si>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</si>
  <si>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</si>
  <si>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</si>
  <si>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</si>
  <si>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</si>
  <si>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</si>
  <si>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</si>
  <si>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</si>
  <si>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</si>
  <si>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</si>
  <si>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</si>
  <si>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</si>
  <si>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</si>
  <si>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</si>
  <si>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</si>
  <si>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</si>
  <si>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</si>
  <si>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</si>
  <si>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</si>
  <si>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</si>
  <si>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</si>
  <si>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</si>
  <si>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</si>
  <si>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</si>
  <si>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</si>
  <si>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</si>
  <si>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</si>
  <si>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</si>
  <si>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</si>
  <si>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</si>
  <si>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</si>
  <si>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</si>
  <si>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</si>
  <si>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</si>
  <si>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</si>
  <si>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</si>
  <si>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</si>
  <si>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</si>
  <si>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</si>
  <si>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</si>
  <si>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</si>
  <si>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</si>
  <si>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</si>
  <si>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</si>
  <si>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</si>
  <si>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</si>
  <si>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</si>
  <si>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</si>
  <si>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</si>
  <si>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</si>
  <si>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</si>
  <si>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</si>
  <si>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</si>
  <si>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</si>
  <si>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</si>
  <si>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</si>
  <si>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</si>
  <si>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</si>
  <si>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</si>
  <si>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</si>
  <si>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</si>
  <si>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</si>
  <si>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</si>
  <si>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</si>
  <si>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</si>
  <si>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</si>
  <si>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</si>
  <si>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</si>
  <si>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</si>
  <si>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</si>
  <si>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</si>
  <si>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</si>
  <si>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</si>
  <si>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</si>
  <si>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</si>
  <si>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</si>
  <si>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</si>
  <si>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</si>
  <si>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</si>
  <si>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</si>
  <si>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</si>
  <si>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</si>
  <si>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</si>
  <si>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</si>
  <si>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</si>
  <si>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</si>
  <si>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</si>
  <si>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</si>
  <si>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</si>
  <si>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</si>
  <si>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</si>
  <si>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</si>
  <si>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</si>
  <si>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</si>
  <si>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</si>
  <si>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</si>
  <si>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</si>
  <si>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</si>
  <si>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</si>
  <si>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</si>
  <si>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</si>
  <si>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</si>
  <si>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</si>
  <si>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</si>
  <si>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</si>
  <si>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</si>
  <si>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</si>
  <si>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</si>
  <si>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</si>
  <si>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</si>
  <si>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</si>
  <si>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</si>
  <si>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</si>
  <si>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</si>
  <si>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</si>
  <si>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</si>
  <si>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</si>
  <si>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</si>
  <si>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</si>
  <si>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</si>
  <si>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</si>
  <si>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</si>
  <si>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</si>
  <si>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</si>
  <si>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</si>
  <si>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</si>
  <si>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</si>
  <si>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</si>
  <si>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</si>
  <si>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</si>
  <si>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</si>
  <si>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</si>
  <si>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</si>
  <si>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</si>
  <si>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</si>
  <si>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</si>
  <si>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</si>
  <si>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</si>
  <si>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</si>
  <si>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</si>
  <si>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</si>
  <si>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</si>
  <si>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</si>
  <si>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</si>
  <si>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</si>
  <si>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</si>
  <si>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</si>
  <si>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</si>
  <si>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</si>
  <si>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</si>
  <si>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</si>
  <si>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</si>
  <si>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</si>
  <si>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</si>
  <si>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</si>
  <si>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</si>
  <si>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</si>
  <si>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</si>
  <si>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</si>
  <si>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</si>
  <si>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</si>
  <si>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</si>
  <si>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</si>
  <si>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</si>
  <si>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</si>
  <si>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</si>
  <si>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</si>
  <si>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</si>
  <si>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</si>
  <si>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</si>
  <si>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</si>
  <si>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</si>
  <si>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</si>
  <si>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</si>
  <si>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</si>
  <si>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</si>
  <si>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</si>
  <si>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</si>
  <si>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</si>
  <si>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</si>
  <si>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</si>
  <si>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</si>
  <si>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</si>
  <si>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</si>
  <si>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</si>
  <si>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</si>
  <si>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</si>
  <si>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</si>
  <si>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</si>
  <si>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</si>
  <si>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</si>
  <si>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</si>
  <si>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</si>
  <si>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</si>
  <si>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</si>
  <si>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</si>
  <si>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</si>
  <si>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</si>
  <si>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</si>
  <si>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</si>
  <si>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</si>
  <si>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</si>
  <si>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</si>
  <si>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</si>
  <si>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</si>
  <si>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</si>
  <si>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</si>
  <si>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</si>
  <si>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</si>
  <si>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</si>
  <si>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</si>
  <si>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</si>
  <si>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</si>
  <si>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</si>
  <si>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</si>
  <si>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</si>
  <si>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</si>
  <si>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</si>
  <si>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</si>
  <si>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</si>
  <si>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</si>
  <si>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</si>
  <si>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</si>
  <si>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</si>
  <si>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</si>
  <si>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</si>
  <si>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</si>
  <si>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</si>
  <si>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</si>
  <si>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</si>
  <si>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</si>
  <si>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</si>
  <si>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</si>
  <si>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</si>
  <si>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</si>
  <si>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</si>
  <si>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</si>
  <si>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</si>
  <si>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</si>
  <si>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</si>
  <si>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</si>
  <si>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</si>
  <si>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</si>
  <si>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</si>
  <si>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</si>
  <si>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</si>
  <si>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</si>
  <si>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</si>
  <si>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</si>
  <si>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</si>
  <si>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</si>
  <si>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</si>
  <si>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</si>
  <si>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</si>
  <si>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</si>
  <si>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</si>
  <si>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</si>
  <si>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</si>
  <si>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</si>
  <si>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</si>
  <si>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</si>
  <si>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</si>
  <si>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</si>
  <si>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</si>
  <si>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</si>
  <si>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</si>
  <si>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</si>
  <si>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</si>
  <si>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</si>
  <si>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</si>
  <si>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</si>
  <si>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</si>
  <si>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</si>
  <si>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</si>
  <si>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</si>
  <si>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</si>
  <si>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</si>
  <si>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</si>
  <si>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</si>
  <si>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</si>
  <si>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</si>
  <si>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</si>
  <si>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</si>
  <si>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</si>
  <si>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</si>
  <si>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</si>
  <si>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</si>
  <si>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</si>
  <si>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</si>
  <si>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</si>
  <si>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</si>
  <si>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</si>
  <si>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</si>
  <si>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</si>
  <si>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</si>
  <si>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</si>
  <si>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</si>
  <si>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</si>
  <si>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</si>
  <si>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</si>
  <si>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</si>
  <si>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</si>
  <si>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</si>
  <si>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</si>
  <si>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</si>
  <si>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</si>
  <si>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</si>
  <si>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</si>
  <si>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</si>
  <si>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</si>
  <si>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</si>
  <si>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</si>
  <si>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</si>
  <si>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</si>
  <si>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</si>
  <si>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</si>
  <si>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</si>
  <si>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</si>
  <si>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</si>
  <si>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</si>
  <si>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</si>
  <si>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</si>
  <si>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</si>
  <si>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</si>
  <si>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</si>
  <si>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</si>
  <si>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</si>
  <si>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</si>
  <si>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</si>
  <si>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</si>
  <si>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</si>
  <si>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</si>
  <si>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</si>
  <si>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</si>
  <si>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</si>
  <si>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</si>
  <si>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</si>
  <si>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</si>
  <si>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</si>
  <si>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</si>
  <si>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</si>
  <si>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</si>
  <si>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</si>
  <si>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</si>
  <si>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</si>
  <si>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</si>
  <si>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</si>
  <si>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</si>
  <si>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</si>
  <si>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</si>
  <si>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</si>
  <si>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</si>
  <si>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</si>
  <si>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</si>
  <si>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</si>
  <si>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</si>
  <si>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</si>
  <si>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</si>
  <si>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</si>
  <si>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</si>
  <si>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</si>
  <si>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</si>
  <si>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</si>
  <si>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</si>
  <si>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</si>
  <si>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</si>
  <si>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</si>
  <si>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</si>
  <si>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</si>
  <si>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</si>
  <si>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</si>
  <si>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</si>
  <si>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</si>
  <si>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</si>
  <si>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</si>
  <si>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</si>
  <si>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</si>
  <si>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</si>
  <si>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</si>
  <si>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</si>
  <si>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</si>
  <si>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</si>
  <si>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</si>
  <si>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</si>
  <si>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</si>
  <si>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</si>
  <si>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</si>
  <si>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</si>
  <si>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</si>
  <si>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</si>
  <si>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</si>
  <si>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</si>
  <si>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</si>
  <si>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</si>
  <si>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</si>
  <si>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</si>
  <si>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</si>
  <si>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</si>
  <si>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</si>
  <si>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</si>
  <si>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</si>
  <si>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</si>
  <si>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</si>
  <si>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</si>
  <si>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</si>
  <si>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</si>
  <si>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</si>
  <si>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</si>
  <si>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</si>
  <si>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</si>
  <si>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</si>
  <si>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</si>
  <si>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</si>
  <si>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</si>
  <si>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</si>
  <si>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</si>
  <si>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</si>
  <si>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</si>
  <si>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</si>
  <si>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</si>
  <si>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</si>
  <si>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</si>
  <si>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</si>
  <si>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</si>
  <si>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</si>
  <si>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</si>
  <si>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</si>
  <si>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</si>
  <si>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</si>
  <si>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</si>
  <si>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</si>
  <si>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</si>
  <si>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</si>
  <si>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</si>
  <si>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</si>
  <si>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</si>
  <si>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</si>
  <si>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</si>
  <si>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</si>
  <si>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</si>
  <si>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</si>
  <si>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</si>
  <si>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</si>
  <si>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</si>
  <si>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</si>
  <si>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</si>
  <si>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</si>
  <si>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</si>
  <si>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</si>
  <si>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</si>
  <si>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</si>
  <si>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</si>
  <si>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</si>
  <si>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</si>
  <si>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</si>
  <si>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</si>
  <si>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</si>
  <si>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</si>
  <si>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</si>
  <si>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</si>
  <si>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</si>
  <si>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</si>
  <si>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</si>
  <si>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</si>
  <si>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</si>
  <si>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</si>
  <si>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</si>
  <si>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</si>
  <si>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</si>
  <si>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</si>
  <si>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</si>
  <si>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</si>
  <si>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</si>
  <si>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</si>
  <si>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</si>
  <si>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</si>
  <si>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</si>
  <si>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</si>
  <si>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</si>
  <si>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</si>
  <si>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</si>
  <si>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</si>
  <si>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</si>
  <si>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</si>
  <si>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</si>
  <si>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</si>
  <si>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</si>
  <si>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</si>
  <si>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</si>
  <si>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</si>
  <si>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</si>
  <si>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</si>
  <si>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</si>
  <si>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</si>
  <si>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</si>
  <si>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</si>
  <si>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</si>
  <si>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</si>
  <si>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</si>
  <si>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</si>
  <si>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</si>
  <si>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</si>
  <si>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</si>
  <si>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</si>
  <si>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</si>
  <si>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</si>
  <si>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</si>
  <si>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</si>
  <si>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</si>
  <si>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</si>
  <si>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</si>
  <si>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</si>
  <si>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</si>
  <si>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</si>
  <si>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</si>
  <si>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</si>
  <si>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</si>
  <si>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</si>
  <si>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</si>
  <si>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</si>
  <si>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</si>
  <si>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</si>
  <si>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</si>
  <si>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</si>
  <si>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</si>
  <si>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</si>
  <si>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</si>
  <si>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</si>
  <si>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</si>
  <si>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</si>
  <si>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</si>
  <si>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</si>
  <si>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</si>
  <si>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</si>
  <si>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</si>
  <si>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</si>
  <si>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</si>
  <si>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</si>
  <si>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</si>
  <si>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</si>
  <si>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</si>
  <si>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</si>
  <si>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</si>
  <si>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</si>
  <si>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</si>
  <si>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</si>
  <si>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</si>
  <si>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</si>
  <si>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</si>
  <si>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</si>
  <si>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</si>
  <si>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</si>
  <si>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</si>
  <si>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</si>
  <si>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</si>
  <si>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</si>
  <si>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</si>
  <si>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</si>
  <si>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</si>
  <si>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</si>
  <si>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</si>
  <si>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</si>
  <si>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</si>
  <si>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</si>
  <si>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</si>
  <si>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</si>
  <si>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</si>
  <si>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</si>
  <si>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</si>
  <si>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</si>
  <si>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</si>
  <si>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</si>
  <si>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</si>
  <si>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</si>
  <si>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</si>
  <si>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</si>
  <si>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</si>
  <si>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</si>
  <si>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</si>
  <si>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</si>
  <si>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</si>
  <si>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</si>
  <si>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</si>
  <si>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</si>
  <si>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</si>
  <si>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</si>
  <si>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</si>
  <si>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</si>
  <si>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</si>
  <si>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</si>
  <si>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</si>
  <si>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</si>
  <si>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</si>
  <si>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</si>
  <si>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</si>
  <si>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</si>
  <si>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</si>
  <si>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</si>
  <si>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</si>
  <si>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</si>
  <si>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</si>
  <si>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</si>
  <si>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</si>
  <si>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</si>
  <si>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</si>
  <si>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</si>
  <si>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</si>
  <si>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</si>
  <si>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</si>
  <si>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</si>
  <si>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</si>
  <si>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</si>
  <si>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</si>
  <si>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</si>
  <si>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</si>
  <si>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</si>
  <si>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</si>
  <si>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</si>
  <si>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</si>
  <si>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</si>
  <si>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</si>
  <si>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</si>
  <si>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</si>
  <si>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</si>
  <si>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</si>
  <si>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</si>
  <si>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</si>
  <si>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</si>
  <si>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</si>
  <si>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</si>
  <si>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</si>
  <si>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</si>
  <si>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</si>
  <si>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</si>
  <si>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</si>
  <si>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</si>
  <si>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</si>
  <si>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</si>
  <si>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</si>
  <si>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</si>
  <si>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</si>
  <si>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</si>
  <si>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</si>
  <si>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</si>
  <si>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</si>
  <si>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</si>
  <si>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</si>
  <si>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</si>
  <si>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</si>
  <si>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</si>
  <si>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</si>
  <si>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</si>
  <si>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</si>
  <si>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</si>
  <si>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</si>
  <si>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</si>
  <si>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</si>
  <si>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</si>
  <si>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</si>
  <si>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</si>
  <si>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</si>
  <si>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</si>
  <si>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</si>
  <si>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</si>
  <si>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</si>
  <si>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</si>
  <si>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</si>
  <si>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</si>
  <si>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</si>
  <si>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</si>
  <si>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</si>
  <si>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</si>
  <si>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</si>
  <si>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</si>
  <si>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</si>
  <si>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</si>
  <si>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</si>
  <si>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</si>
  <si>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</si>
  <si>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</si>
  <si>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</si>
  <si>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</si>
  <si>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</si>
  <si>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</si>
  <si>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</si>
  <si>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</si>
  <si>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</si>
  <si>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</si>
  <si>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</si>
  <si>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</si>
  <si>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</si>
  <si>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</si>
  <si>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</si>
  <si>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</si>
  <si>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</si>
  <si>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</si>
  <si>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</si>
  <si>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</si>
  <si>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</si>
  <si>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</si>
  <si>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</si>
  <si>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</si>
  <si>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</si>
  <si>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</si>
  <si>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</si>
  <si>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</si>
  <si>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</si>
  <si>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</si>
  <si>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</si>
  <si>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</si>
  <si>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</si>
  <si>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</si>
  <si>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</si>
  <si>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</si>
  <si>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</si>
  <si>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</si>
  <si>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</si>
  <si>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</si>
  <si>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</si>
  <si>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</si>
  <si>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</si>
  <si>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</si>
  <si>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</si>
  <si>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</si>
  <si>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</si>
  <si>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</si>
  <si>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</si>
  <si>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</si>
  <si>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</si>
  <si>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</si>
  <si>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</si>
  <si>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</si>
  <si>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</si>
  <si>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</si>
  <si>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</si>
  <si>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</si>
  <si>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</si>
  <si>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</si>
  <si>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</si>
  <si>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</si>
  <si>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</si>
  <si>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</si>
  <si>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</si>
  <si>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</si>
  <si>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</si>
  <si>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</si>
  <si>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</si>
  <si>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</si>
  <si>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</si>
  <si>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</si>
  <si>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</si>
  <si>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</si>
  <si>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</si>
  <si>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</si>
  <si>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</si>
  <si>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</si>
  <si>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</si>
  <si>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</si>
  <si>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</si>
  <si>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</si>
  <si>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</si>
  <si>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</si>
  <si>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</si>
  <si>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</si>
  <si>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</si>
  <si>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</si>
  <si>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</si>
  <si>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</si>
  <si>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</si>
  <si>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</si>
  <si>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</si>
  <si>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</si>
  <si>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</si>
  <si>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</si>
  <si>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</si>
  <si>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</si>
  <si>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</si>
  <si>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</si>
  <si>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</si>
  <si>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</si>
  <si>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</si>
  <si>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</si>
  <si>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</si>
  <si>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</si>
  <si>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</si>
  <si>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</si>
  <si>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</si>
  <si>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</si>
  <si>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</si>
  <si>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</si>
  <si>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</si>
  <si>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</si>
  <si>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</si>
  <si>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</si>
  <si>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</si>
  <si>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</si>
  <si>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</si>
  <si>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</si>
  <si>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</si>
  <si>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</si>
  <si>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</si>
  <si>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</si>
  <si>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</si>
  <si>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</si>
  <si>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</si>
  <si>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</si>
  <si>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</si>
  <si>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</si>
  <si>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</si>
  <si>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</si>
  <si>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</si>
  <si>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</si>
  <si>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</si>
  <si>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</si>
  <si>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</si>
  <si>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</si>
  <si>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</si>
  <si>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</si>
  <si>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</si>
  <si>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</si>
  <si>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</si>
  <si>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</si>
  <si>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</si>
  <si>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</si>
  <si>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</si>
  <si>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</si>
  <si>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</si>
  <si>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</si>
  <si>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</si>
  <si>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</si>
  <si>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</si>
  <si>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</si>
  <si>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</si>
  <si>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</si>
  <si>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</si>
  <si>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</si>
  <si>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</si>
  <si>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</si>
  <si>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</si>
  <si>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</si>
  <si>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</si>
  <si>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</si>
  <si>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</si>
  <si>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</si>
  <si>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</si>
  <si>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</si>
  <si>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</si>
  <si>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</si>
  <si>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</si>
  <si>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</si>
  <si>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</si>
  <si>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</si>
  <si>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</si>
  <si>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</si>
  <si>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</si>
  <si>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</si>
  <si>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</si>
  <si>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</si>
  <si>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</si>
  <si>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</si>
  <si>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</si>
  <si>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</si>
  <si>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</si>
  <si>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</si>
  <si>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</si>
  <si>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</si>
  <si>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</si>
  <si>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</si>
  <si>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</si>
  <si>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</si>
  <si>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</si>
  <si>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</si>
  <si>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</si>
  <si>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</si>
  <si>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</si>
  <si>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</si>
  <si>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</si>
  <si>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</si>
  <si>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</si>
  <si>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</si>
  <si>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</si>
  <si>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</si>
  <si>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</si>
  <si>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</si>
  <si>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</si>
  <si>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</si>
  <si>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</si>
  <si>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</si>
  <si>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</si>
  <si>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</si>
  <si>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</si>
  <si>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</si>
  <si>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</si>
  <si>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</si>
  <si>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</si>
  <si>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</si>
  <si>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</si>
  <si>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</si>
  <si>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</si>
  <si>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</si>
  <si>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</si>
  <si>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</si>
  <si>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</si>
  <si>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</si>
  <si>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</si>
  <si>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</si>
  <si>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</si>
  <si>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</si>
  <si>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</si>
  <si>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</si>
  <si>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</si>
  <si>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</si>
  <si>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</si>
  <si>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</si>
  <si>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</si>
  <si>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</si>
  <si>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</si>
  <si>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</si>
  <si>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</si>
  <si>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</si>
  <si>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</si>
  <si>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</si>
  <si>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</si>
  <si>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</si>
  <si>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</si>
  <si>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</si>
  <si>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</si>
  <si>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</si>
  <si>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</si>
  <si>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</si>
  <si>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</si>
  <si>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</si>
  <si>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</si>
  <si>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</si>
  <si>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</si>
  <si>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</si>
  <si>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</si>
  <si>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</si>
  <si>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</si>
  <si>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</si>
  <si>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</si>
  <si>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</si>
  <si>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</si>
  <si>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</si>
  <si>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</si>
  <si>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</si>
  <si>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</si>
  <si>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</si>
  <si>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</si>
  <si>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</si>
  <si>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</si>
  <si>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</si>
  <si>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</si>
  <si>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</si>
  <si>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</si>
  <si>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</si>
  <si>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</si>
  <si>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</si>
  <si>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</si>
  <si>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</si>
  <si>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</si>
  <si>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</si>
  <si>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</si>
  <si>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</si>
  <si>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</si>
  <si>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</si>
  <si>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</si>
  <si>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</si>
  <si>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</si>
  <si>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</si>
  <si>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</si>
  <si>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</si>
  <si>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</si>
  <si>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</si>
  <si>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</si>
  <si>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</si>
  <si>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</si>
  <si>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</si>
  <si>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</si>
  <si>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</si>
  <si>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</si>
  <si>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</si>
  <si>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</si>
  <si>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</si>
  <si>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</si>
  <si>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</si>
  <si>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</si>
  <si>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</si>
  <si>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</si>
  <si>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</si>
  <si>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</si>
  <si>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</si>
  <si>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</si>
  <si>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</si>
  <si>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</si>
  <si>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</si>
  <si>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</si>
  <si>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</si>
  <si>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</si>
  <si>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</si>
  <si>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</si>
  <si>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</si>
  <si>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</si>
  <si>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</si>
  <si>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</si>
  <si>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</si>
  <si>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</si>
  <si>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</si>
  <si>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</si>
  <si>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</si>
  <si>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</si>
  <si>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</si>
  <si>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</si>
  <si>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</si>
  <si>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</si>
  <si>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</si>
  <si>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</si>
  <si>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</si>
  <si>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</si>
  <si>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</si>
  <si>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</si>
  <si>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</si>
  <si>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</si>
  <si>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</si>
  <si>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</si>
  <si>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</si>
  <si>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</si>
  <si>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</si>
  <si>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</si>
  <si>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</si>
  <si>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</si>
  <si>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</si>
  <si>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</si>
  <si>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</si>
  <si>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</si>
  <si>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</si>
  <si>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</si>
  <si>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</si>
  <si>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</si>
  <si>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</si>
  <si>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</si>
  <si>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</si>
  <si>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</si>
  <si>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</si>
  <si>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</si>
  <si>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</si>
  <si>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</si>
  <si>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</si>
  <si>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</si>
  <si>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</si>
  <si>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</si>
  <si>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</si>
  <si>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</si>
  <si>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</si>
  <si>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</si>
  <si>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</si>
  <si>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</si>
  <si>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</si>
  <si>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</si>
  <si>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</si>
  <si>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</si>
  <si>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</si>
  <si>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</si>
  <si>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</si>
  <si>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</si>
  <si>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</si>
  <si>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</si>
  <si>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</si>
  <si>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</si>
  <si>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</si>
  <si>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</si>
  <si>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</si>
  <si>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</si>
  <si>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</si>
  <si>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</si>
  <si>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</si>
  <si>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</si>
  <si>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</si>
  <si>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</si>
  <si>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</si>
  <si>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</si>
  <si>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</si>
  <si>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</si>
  <si>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</si>
  <si>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</si>
  <si>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</si>
  <si>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</si>
  <si>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</si>
  <si>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</si>
  <si>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</si>
  <si>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</si>
  <si>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</si>
  <si>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</si>
  <si>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</si>
  <si>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</si>
  <si>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</si>
  <si>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</si>
  <si>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</si>
  <si>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</si>
  <si>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</si>
  <si>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</si>
  <si>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</si>
  <si>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</si>
  <si>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</si>
  <si>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</si>
  <si>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</si>
  <si>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</si>
  <si>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</si>
  <si>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</si>
  <si>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</si>
  <si>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</si>
  <si>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</si>
  <si>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</si>
  <si>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</si>
  <si>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</si>
  <si>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</si>
  <si>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</si>
  <si>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</si>
  <si>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</si>
  <si>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</si>
  <si>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</si>
  <si>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</si>
  <si>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</si>
  <si>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</si>
  <si>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</si>
  <si>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</si>
  <si>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</si>
  <si>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</si>
  <si>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</si>
  <si>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</si>
  <si>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</si>
  <si>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</si>
  <si>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</si>
  <si>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</si>
  <si>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</si>
  <si>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</si>
  <si>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</si>
  <si>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</si>
  <si>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</si>
  <si>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</si>
  <si>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</si>
  <si>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</si>
  <si>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</si>
  <si>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</si>
  <si>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</si>
  <si>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</si>
  <si>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</si>
  <si>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</si>
  <si>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</si>
  <si>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</si>
  <si>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</si>
  <si>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</si>
  <si>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</si>
  <si>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</si>
  <si>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</si>
  <si>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</si>
  <si>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</si>
  <si>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</si>
  <si>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</si>
  <si>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</si>
  <si>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</si>
  <si>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</si>
  <si>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</si>
  <si>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</si>
  <si>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</si>
  <si>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</si>
  <si>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</si>
  <si>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</si>
  <si>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</si>
  <si>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</si>
  <si>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</si>
  <si>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</si>
  <si>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</si>
  <si>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</si>
  <si>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</si>
  <si>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</si>
  <si>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</si>
  <si>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</si>
  <si>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</si>
  <si>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</si>
  <si>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</si>
  <si>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</si>
  <si>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</si>
  <si>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</si>
  <si>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</si>
  <si>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</si>
  <si>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</si>
  <si>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</si>
  <si>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</si>
  <si>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</si>
  <si>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</si>
  <si>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</si>
  <si>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</si>
  <si>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</si>
  <si>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</si>
  <si>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</si>
  <si>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</si>
  <si>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</si>
  <si>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</si>
  <si>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</si>
  <si>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</si>
  <si>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</si>
  <si>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</si>
  <si>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</si>
  <si>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</si>
  <si>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</si>
  <si>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</si>
  <si>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</si>
  <si>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</si>
  <si>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</si>
  <si>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</si>
  <si>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</si>
  <si>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</si>
  <si>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</si>
  <si>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</si>
  <si>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</si>
  <si>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</si>
  <si>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</si>
  <si>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</si>
  <si>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</si>
  <si>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</si>
  <si>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</si>
  <si>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</si>
  <si>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</si>
  <si>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</si>
  <si>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</si>
  <si>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</si>
  <si>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</si>
  <si>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</si>
  <si>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</si>
  <si>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</si>
  <si>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</si>
  <si>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</si>
  <si>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</si>
  <si>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</si>
  <si>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</si>
  <si>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</si>
  <si>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</si>
  <si>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</si>
  <si>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</si>
  <si>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</si>
  <si>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</si>
  <si>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</si>
  <si>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</si>
  <si>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</si>
  <si>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</si>
  <si>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</si>
  <si>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</si>
  <si>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</si>
  <si>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</si>
  <si>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</si>
  <si>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</si>
  <si>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</si>
  <si>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</si>
  <si>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</si>
  <si>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</si>
  <si>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</si>
  <si>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</si>
  <si>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</si>
  <si>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</si>
  <si>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</si>
  <si>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</si>
  <si>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</si>
  <si>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</si>
  <si>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</si>
  <si>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</si>
  <si>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</si>
  <si>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</si>
  <si>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</si>
  <si>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</si>
  <si>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</si>
  <si>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</si>
  <si>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</si>
  <si>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</si>
  <si>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</si>
  <si>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</si>
  <si>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</si>
  <si>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</si>
  <si>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</si>
  <si>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</si>
  <si>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</si>
  <si>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</si>
  <si>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</si>
  <si>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</si>
  <si>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</si>
  <si>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</si>
  <si>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</si>
  <si>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</si>
  <si>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</si>
  <si>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</si>
  <si>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</si>
  <si>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</si>
  <si>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</si>
  <si>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</si>
  <si>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</si>
  <si>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</si>
  <si>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</si>
  <si>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</si>
  <si>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</si>
  <si>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</si>
  <si>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</si>
  <si>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</si>
  <si>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</si>
  <si>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</si>
  <si>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</si>
  <si>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</si>
  <si>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</si>
  <si>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</si>
  <si>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</si>
  <si>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</si>
  <si>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</si>
  <si>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</si>
  <si>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</si>
  <si>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</si>
  <si>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</si>
  <si>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</si>
  <si>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</si>
  <si>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</si>
  <si>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</si>
  <si>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</si>
  <si>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</si>
  <si>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</si>
  <si>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</si>
  <si>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</si>
  <si>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</si>
  <si>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</si>
  <si>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</si>
  <si>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</si>
  <si>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</si>
  <si>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</si>
  <si>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</si>
  <si>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</si>
  <si>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</si>
  <si>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</si>
  <si>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</si>
  <si>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</si>
  <si>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</si>
  <si>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</si>
  <si>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</si>
  <si>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</si>
  <si>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</si>
  <si>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</si>
  <si>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</si>
  <si>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</si>
  <si>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</si>
  <si>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</si>
  <si>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</si>
  <si>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</si>
  <si>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</si>
  <si>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</si>
  <si>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</si>
  <si>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</si>
  <si>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</si>
  <si>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</si>
  <si>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</si>
  <si>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</si>
  <si>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</si>
  <si>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</si>
  <si>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</si>
  <si>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</si>
  <si>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</si>
  <si>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</si>
  <si>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</si>
  <si>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</si>
  <si>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</si>
  <si>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</si>
  <si>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</si>
  <si>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</si>
  <si>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</si>
  <si>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</si>
  <si>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</si>
  <si>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</si>
  <si>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</si>
  <si>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</si>
  <si>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</si>
  <si>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</si>
  <si>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</si>
  <si>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</si>
  <si>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</si>
  <si>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</si>
  <si>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</si>
  <si>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</si>
  <si>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</si>
  <si>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</si>
  <si>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</si>
  <si>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</si>
  <si>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</si>
  <si>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</si>
  <si>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</si>
  <si>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</si>
  <si>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</si>
  <si>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</si>
  <si>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</si>
  <si>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</si>
  <si>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</si>
  <si>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</si>
  <si>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</si>
  <si>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</si>
  <si>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</si>
  <si>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</si>
  <si>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</si>
  <si>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</si>
  <si>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</si>
  <si>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</si>
  <si>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</si>
  <si>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</si>
  <si>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</si>
  <si>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</si>
  <si>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</si>
  <si>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</si>
  <si>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</si>
  <si>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</si>
  <si>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</si>
  <si>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</si>
  <si>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</si>
  <si>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</si>
  <si>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</si>
  <si>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</si>
  <si>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</si>
  <si>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</si>
  <si>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</si>
  <si>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</si>
  <si>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</si>
  <si>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</si>
  <si>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</si>
  <si>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</si>
  <si>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</si>
  <si>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</si>
  <si>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</si>
  <si>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</si>
  <si>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</si>
  <si>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</si>
  <si>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</si>
  <si>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</si>
  <si>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</si>
  <si>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</si>
  <si>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</si>
  <si>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</si>
  <si>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</si>
  <si>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</si>
  <si>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</si>
  <si>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</si>
  <si>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</si>
  <si>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</si>
  <si>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</si>
  <si>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</si>
  <si>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</si>
  <si>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</si>
  <si>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</si>
  <si>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</si>
  <si>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</si>
  <si>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</si>
  <si>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</si>
  <si>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</si>
  <si>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</si>
  <si>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</si>
  <si>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</si>
  <si>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</si>
  <si>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</si>
  <si>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</si>
  <si>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</si>
  <si>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</si>
  <si>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</si>
  <si>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</si>
  <si>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</si>
  <si>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</si>
  <si>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</si>
  <si>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</si>
  <si>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</si>
  <si>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</si>
  <si>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</si>
  <si>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</si>
  <si>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</si>
  <si>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</si>
  <si>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</si>
  <si>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</si>
  <si>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</si>
  <si>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</si>
  <si>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</si>
  <si>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</si>
  <si>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</si>
  <si>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</si>
  <si>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</si>
  <si>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</si>
  <si>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</si>
  <si>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</si>
  <si>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</si>
  <si>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</si>
  <si>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</si>
  <si>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</si>
  <si>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</si>
  <si>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</si>
  <si>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</si>
  <si>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</si>
  <si>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</si>
  <si>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</si>
  <si>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</si>
  <si>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</si>
  <si>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</si>
  <si>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</si>
  <si>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</si>
  <si>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</si>
  <si>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</si>
  <si>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</si>
  <si>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</si>
  <si>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</si>
  <si>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</si>
  <si>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</si>
  <si>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</si>
  <si>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</si>
  <si>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</si>
  <si>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</si>
  <si>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</si>
  <si>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</si>
  <si>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</si>
  <si>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</si>
  <si>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</si>
  <si>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</si>
  <si>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</si>
  <si>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</si>
  <si>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</si>
  <si>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</si>
  <si>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</si>
  <si>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</si>
  <si>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</si>
  <si>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</si>
  <si>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</si>
  <si>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</si>
  <si>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</si>
  <si>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</si>
  <si>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</si>
  <si>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</si>
  <si>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</si>
  <si>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</si>
  <si>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</si>
  <si>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</si>
  <si>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</si>
  <si>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</si>
  <si>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</si>
  <si>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</si>
  <si>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</si>
  <si>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</si>
  <si>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</si>
  <si>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</si>
  <si>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</si>
  <si>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</si>
  <si>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</si>
  <si>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</si>
  <si>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</si>
  <si>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</si>
  <si>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</si>
  <si>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</si>
  <si>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</si>
  <si>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</si>
  <si>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</si>
  <si>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</si>
  <si>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</si>
  <si>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</si>
  <si>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</si>
  <si>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</si>
  <si>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</si>
  <si>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</si>
  <si>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</si>
  <si>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</si>
  <si>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</si>
  <si>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</si>
  <si>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</si>
  <si>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</si>
  <si>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</si>
  <si>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</si>
  <si>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</si>
  <si>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</si>
  <si>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</si>
  <si>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</si>
  <si>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</si>
  <si>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</si>
  <si>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</si>
  <si>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</si>
  <si>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</si>
  <si>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</si>
  <si>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</si>
  <si>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</si>
  <si>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</si>
  <si>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</si>
  <si>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</si>
  <si>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</si>
  <si>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</si>
  <si>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</si>
  <si>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</si>
  <si>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</si>
  <si>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</si>
  <si>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</si>
  <si>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</si>
  <si>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</si>
  <si>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</si>
  <si>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</si>
  <si>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</si>
  <si>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</si>
  <si>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</si>
  <si>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</si>
  <si>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</si>
  <si>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</si>
  <si>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</si>
  <si>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</si>
  <si>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</si>
  <si>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</si>
  <si>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</si>
  <si>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</si>
  <si>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</si>
  <si>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</si>
  <si>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</si>
  <si>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</si>
  <si>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</si>
  <si>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</si>
  <si>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</si>
  <si>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</si>
  <si>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</si>
  <si>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</si>
  <si>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</si>
  <si>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</si>
  <si>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</si>
  <si>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</si>
  <si>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</si>
  <si>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</si>
  <si>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</si>
  <si>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</si>
  <si>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</si>
  <si>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</si>
  <si>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</si>
  <si>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</si>
  <si>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</si>
  <si>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</si>
  <si>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</si>
  <si>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</si>
  <si>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</si>
  <si>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</si>
  <si>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</si>
  <si>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</si>
  <si>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</si>
  <si>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</si>
  <si>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</si>
  <si>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</si>
  <si>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</si>
  <si>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</si>
  <si>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</si>
  <si>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</si>
  <si>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</si>
  <si>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</si>
  <si>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</si>
  <si>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</si>
  <si>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</si>
  <si>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</si>
  <si>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</si>
  <si>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</si>
  <si>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</si>
  <si>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</si>
  <si>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</si>
  <si>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</si>
  <si>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</si>
  <si>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</si>
  <si>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</si>
  <si>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</si>
  <si>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</si>
  <si>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</si>
  <si>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</si>
  <si>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</si>
  <si>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</si>
  <si>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</si>
  <si>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</si>
  <si>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</si>
  <si>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</si>
  <si>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</si>
  <si>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</si>
  <si>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</si>
  <si>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</si>
  <si>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</si>
  <si>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</si>
  <si>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</si>
  <si>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</si>
  <si>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</si>
  <si>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</si>
  <si>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</si>
  <si>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</si>
  <si>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</si>
  <si>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</si>
  <si>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</si>
  <si>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</si>
  <si>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</si>
  <si>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</si>
  <si>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</si>
  <si>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</si>
  <si>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</si>
  <si>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</si>
  <si>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</si>
  <si>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</si>
  <si>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</si>
  <si>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</si>
  <si>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</si>
  <si>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</si>
  <si>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</si>
  <si>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</si>
  <si>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</si>
  <si>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</si>
  <si>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</si>
  <si>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</si>
  <si>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</si>
  <si>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</si>
  <si>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</si>
  <si>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</si>
  <si>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</si>
  <si>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</si>
  <si>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</si>
  <si>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</si>
  <si>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</si>
  <si>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</si>
  <si>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</si>
  <si>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</si>
  <si>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</si>
  <si>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</si>
  <si>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</si>
  <si>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</si>
  <si>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</si>
  <si>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</si>
  <si>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</si>
  <si>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</si>
  <si>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</si>
  <si>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</si>
  <si>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</si>
  <si>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</si>
  <si>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</si>
  <si>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</si>
  <si>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</si>
  <si>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</si>
  <si>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</si>
  <si>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</si>
  <si>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</si>
  <si>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</si>
  <si>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</si>
  <si>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</si>
  <si>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</si>
  <si>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</si>
  <si>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</si>
  <si>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</si>
  <si>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</si>
  <si>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</si>
  <si>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</si>
  <si>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</si>
  <si>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</si>
  <si>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</si>
  <si>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</si>
  <si>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</si>
  <si>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</si>
  <si>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</si>
  <si>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</si>
  <si>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</si>
  <si>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</si>
  <si>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</si>
  <si>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</si>
  <si>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</si>
  <si>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</si>
  <si>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</si>
  <si>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</si>
  <si>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</si>
  <si>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</si>
  <si>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</si>
  <si>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</si>
  <si>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</si>
  <si>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</si>
  <si>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</si>
  <si>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</si>
  <si>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</si>
  <si>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</si>
  <si>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</si>
  <si>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</si>
  <si>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</si>
  <si>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</si>
  <si>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</si>
  <si>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</si>
  <si>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</si>
  <si>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</si>
  <si>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</si>
  <si>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</si>
  <si>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</si>
  <si>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</si>
  <si>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</si>
  <si>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</si>
  <si>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</si>
  <si>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</si>
  <si>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</si>
  <si>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</si>
  <si>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</si>
  <si>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</si>
  <si>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</si>
  <si>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</si>
  <si>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</si>
  <si>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</si>
  <si>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</si>
  <si>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</si>
  <si>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</si>
  <si>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</si>
  <si>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</si>
  <si>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</si>
  <si>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</si>
  <si>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</si>
  <si>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</si>
  <si>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</si>
  <si>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</si>
  <si>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</si>
  <si>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</si>
  <si>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</si>
  <si>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</si>
  <si>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</si>
  <si>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</si>
  <si>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</si>
  <si>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</si>
  <si>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</si>
  <si>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</si>
  <si>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</si>
  <si>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</si>
  <si>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</si>
  <si>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</si>
  <si>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</si>
  <si>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</si>
  <si>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</si>
  <si>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</si>
  <si>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</si>
  <si>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</si>
  <si>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</si>
  <si>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</si>
  <si>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</si>
  <si>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</si>
  <si>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</si>
  <si>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</si>
  <si>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</si>
  <si>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</si>
  <si>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</si>
  <si>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</si>
  <si>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</si>
  <si>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</si>
  <si>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</si>
  <si>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</si>
  <si>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</si>
  <si>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</si>
  <si>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</si>
  <si>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</si>
  <si>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</si>
  <si>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</si>
  <si>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</si>
  <si>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</si>
  <si>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</si>
  <si>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</si>
  <si>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</si>
  <si>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</si>
  <si>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</si>
  <si>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</si>
  <si>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</si>
  <si>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</si>
  <si>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</si>
  <si>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</si>
  <si>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</si>
  <si>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</si>
  <si>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</si>
  <si>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</si>
  <si>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</si>
  <si>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</si>
  <si>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</si>
  <si>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</si>
  <si>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</si>
  <si>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</si>
  <si>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</si>
  <si>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</si>
  <si>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</si>
  <si>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</si>
  <si>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</si>
  <si>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</si>
  <si>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</si>
  <si>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</si>
  <si>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</si>
  <si>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</si>
  <si>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</si>
  <si>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</si>
  <si>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</si>
  <si>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</si>
  <si>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</si>
  <si>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</si>
  <si>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</si>
  <si>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</si>
  <si>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</si>
  <si>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</si>
  <si>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</si>
  <si>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</si>
  <si>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</si>
  <si>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</si>
  <si>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</si>
  <si>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</si>
  <si>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</si>
  <si>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</si>
  <si>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</si>
  <si>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</si>
  <si>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</si>
  <si>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</si>
  <si>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</si>
  <si>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</si>
  <si>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</si>
  <si>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</si>
  <si>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</si>
  <si>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</si>
  <si>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</si>
  <si>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</si>
  <si>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</si>
  <si>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</si>
  <si>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</si>
  <si>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</si>
  <si>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</si>
  <si>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</si>
  <si>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</si>
  <si>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</si>
  <si>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</si>
  <si>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</si>
  <si>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</si>
  <si>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</si>
  <si>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</si>
  <si>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</si>
  <si>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</si>
  <si>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</si>
  <si>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</si>
  <si>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</si>
  <si>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</si>
  <si>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</si>
  <si>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</si>
  <si>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</si>
  <si>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</si>
  <si>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</si>
  <si>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</si>
  <si>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</si>
  <si>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</si>
  <si>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</si>
  <si>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</si>
  <si>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</si>
  <si>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</si>
  <si>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</si>
  <si>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</si>
  <si>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</si>
  <si>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</si>
  <si>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</si>
  <si>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</si>
  <si>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</si>
  <si>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</si>
  <si>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</si>
  <si>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</si>
  <si>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</si>
  <si>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</si>
  <si>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</si>
  <si>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</si>
  <si>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</si>
  <si>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</si>
  <si>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</si>
  <si>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</si>
  <si>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</si>
  <si>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</si>
  <si>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</si>
  <si>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</si>
  <si>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</si>
  <si>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</si>
  <si>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</si>
  <si>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</si>
  <si>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</si>
  <si>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</si>
  <si>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</si>
  <si>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</si>
  <si>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</si>
  <si>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</si>
  <si>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</si>
  <si>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</si>
  <si>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</si>
  <si>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</si>
  <si>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</si>
  <si>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</si>
  <si>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</si>
  <si>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</si>
  <si>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</si>
  <si>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</si>
  <si>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</si>
  <si>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</si>
  <si>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</si>
  <si>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</si>
  <si>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</si>
  <si>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</si>
  <si>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</si>
  <si>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</si>
  <si>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</si>
  <si>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</si>
  <si>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</si>
  <si>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</si>
  <si>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</si>
  <si>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</si>
  <si>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</si>
  <si>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</si>
  <si>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</si>
  <si>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</si>
  <si>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</si>
  <si>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</si>
  <si>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</si>
  <si>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</si>
  <si>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</si>
  <si>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</si>
  <si>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</si>
  <si>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</si>
  <si>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</si>
  <si>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</si>
  <si>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</si>
  <si>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</si>
  <si>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</si>
  <si>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</si>
  <si>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</si>
  <si>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</si>
  <si>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</si>
  <si>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</si>
  <si>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</si>
  <si>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</si>
  <si>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</si>
  <si>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</si>
  <si>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</si>
  <si>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</si>
  <si>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</si>
  <si>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</si>
  <si>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</si>
  <si>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</si>
  <si>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</si>
  <si>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</si>
  <si>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</si>
  <si>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</si>
  <si>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</si>
  <si>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</si>
  <si>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</si>
  <si>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</si>
  <si>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</si>
  <si>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</si>
  <si>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</si>
  <si>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</si>
  <si>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</si>
  <si>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</si>
  <si>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</si>
  <si>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</si>
  <si>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</si>
  <si>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</si>
  <si>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</si>
  <si>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</si>
  <si>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</si>
  <si>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</si>
  <si>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</si>
  <si>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</si>
  <si>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</si>
  <si>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</si>
  <si>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</si>
  <si>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</si>
  <si>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</si>
  <si>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</si>
  <si>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</si>
  <si>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</si>
  <si>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</si>
  <si>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</si>
  <si>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</si>
  <si>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</si>
  <si>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</si>
  <si>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</si>
  <si>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</si>
  <si>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</si>
  <si>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</si>
  <si>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</si>
  <si>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</si>
  <si>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</si>
  <si>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</si>
  <si>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</si>
  <si>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</si>
  <si>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</si>
  <si>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</si>
  <si>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</si>
  <si>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</si>
  <si>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</si>
  <si>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</si>
  <si>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</si>
  <si>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</si>
  <si>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</si>
  <si>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</si>
  <si>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</si>
  <si>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</si>
  <si>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</si>
  <si>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</si>
  <si>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</si>
  <si>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</si>
  <si>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</si>
  <si>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</si>
  <si>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</si>
  <si>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</si>
  <si>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</si>
  <si>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</si>
  <si>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</si>
  <si>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</si>
  <si>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</si>
  <si>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</si>
  <si>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</si>
  <si>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</si>
  <si>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</si>
  <si>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</si>
  <si>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</si>
  <si>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</si>
  <si>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</si>
  <si>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</si>
  <si>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</si>
  <si>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</si>
  <si>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</si>
  <si>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</si>
  <si>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</si>
  <si>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</si>
  <si>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</si>
  <si>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</si>
  <si>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</si>
  <si>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</si>
  <si>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</si>
  <si>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</si>
  <si>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</si>
  <si>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</si>
  <si>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</si>
  <si>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</si>
  <si>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</si>
  <si>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</si>
  <si>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</si>
  <si>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</si>
  <si>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</si>
  <si>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</si>
  <si>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</si>
  <si>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</si>
  <si>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</si>
  <si>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</si>
  <si>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</si>
  <si>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</si>
  <si>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</si>
  <si>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</si>
  <si>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</si>
  <si>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</si>
  <si>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</si>
  <si>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</si>
  <si>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</si>
  <si>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</si>
  <si>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</si>
  <si>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</si>
  <si>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</si>
  <si>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</si>
  <si>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</si>
  <si>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</si>
  <si>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</si>
  <si>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</si>
  <si>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</si>
  <si>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</si>
  <si>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</si>
  <si>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</si>
  <si>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</si>
  <si>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</si>
  <si>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</si>
  <si>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</si>
  <si>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</si>
  <si>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</si>
  <si>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</si>
  <si>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</si>
  <si>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</si>
  <si>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</si>
  <si>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</si>
  <si>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</si>
  <si>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</si>
  <si>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</si>
  <si>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</si>
  <si>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</si>
  <si>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</si>
  <si>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</si>
  <si>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</si>
  <si>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</si>
  <si>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</si>
  <si>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</si>
  <si>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</si>
  <si>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</si>
  <si>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</si>
  <si>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</si>
  <si>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</si>
  <si>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</si>
  <si>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</si>
  <si>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</si>
  <si>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</si>
  <si>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</si>
  <si>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</si>
  <si>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</si>
  <si>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</si>
  <si>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</si>
  <si>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</si>
  <si>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</si>
  <si>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</si>
  <si>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</si>
  <si>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</si>
  <si>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</si>
  <si>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</si>
  <si>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</si>
  <si>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</si>
  <si>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</si>
  <si>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</si>
  <si>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</si>
  <si>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</si>
  <si>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</si>
  <si>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</si>
  <si>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</si>
  <si>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</si>
  <si>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</si>
  <si>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</si>
  <si>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</si>
  <si>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</si>
  <si>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</si>
  <si>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</si>
  <si>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</si>
  <si>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</si>
  <si>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</si>
  <si>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</si>
  <si>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</si>
  <si>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</si>
  <si>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</si>
  <si>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</si>
  <si>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</si>
  <si>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</si>
  <si>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</si>
  <si>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</si>
  <si>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</si>
  <si>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</si>
  <si>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</si>
  <si>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</si>
  <si>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</si>
  <si>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</si>
  <si>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</si>
  <si>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</si>
  <si>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</si>
  <si>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</si>
  <si>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</si>
  <si>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</si>
  <si>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</si>
  <si>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</si>
  <si>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</si>
  <si>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</si>
  <si>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</si>
  <si>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</si>
  <si>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</si>
  <si>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</si>
  <si>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</si>
  <si>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</si>
  <si>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</si>
  <si>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</si>
  <si>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</si>
  <si>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</si>
  <si>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</si>
  <si>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</si>
  <si>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</si>
  <si>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</si>
  <si>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</si>
  <si>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</si>
  <si>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</si>
  <si>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</si>
  <si>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</si>
  <si>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</si>
  <si>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</si>
  <si>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</si>
  <si>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</si>
  <si>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</si>
  <si>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</si>
  <si>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</si>
  <si>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</si>
  <si>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</si>
  <si>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</si>
  <si>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</si>
  <si>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</si>
  <si>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</si>
  <si>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</si>
  <si>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</si>
  <si>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</si>
  <si>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</si>
  <si>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</si>
  <si>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</si>
  <si>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</si>
  <si>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</si>
  <si>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</si>
  <si>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</si>
  <si>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</si>
  <si>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</si>
  <si>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</si>
  <si>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</si>
  <si>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</si>
  <si>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</si>
  <si>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</si>
  <si>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</si>
  <si>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</si>
  <si>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</si>
  <si>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</si>
  <si>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</si>
  <si>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</si>
  <si>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</si>
  <si>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</si>
  <si>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</si>
  <si>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</si>
  <si>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</si>
  <si>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</si>
  <si>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</si>
  <si>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</si>
  <si>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</si>
  <si>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</si>
  <si>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</si>
  <si>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</si>
  <si>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</si>
  <si>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</si>
  <si>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</si>
  <si>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</si>
  <si>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</si>
  <si>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</si>
  <si>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</si>
  <si>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</si>
  <si>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</si>
  <si>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</si>
  <si>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</si>
  <si>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</si>
  <si>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</si>
  <si>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</si>
  <si>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</si>
  <si>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</si>
  <si>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</si>
  <si>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</si>
  <si>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</si>
  <si>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</si>
  <si>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</si>
  <si>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</si>
  <si>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</si>
  <si>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</si>
  <si>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</si>
  <si>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</si>
  <si>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</si>
  <si>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</si>
  <si>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</si>
  <si>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</si>
  <si>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</si>
  <si>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</si>
  <si>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</si>
  <si>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</si>
  <si>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</si>
  <si>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</si>
  <si>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</si>
  <si>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</si>
  <si>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</si>
  <si>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</si>
  <si>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</si>
  <si>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</si>
  <si>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</si>
  <si>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</si>
  <si>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</si>
  <si>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</si>
  <si>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</si>
  <si>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</si>
  <si>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</si>
  <si>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</si>
  <si>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</si>
  <si>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</si>
  <si>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</si>
  <si>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</si>
  <si>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</si>
  <si>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</si>
  <si>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</si>
  <si>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</si>
  <si>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</si>
  <si>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</si>
  <si>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</si>
  <si>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</si>
  <si>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</si>
  <si>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</si>
  <si>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</si>
  <si>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</si>
  <si>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</si>
  <si>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</si>
  <si>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</si>
  <si>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</si>
  <si>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</si>
  <si>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</si>
  <si>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</si>
  <si>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</si>
  <si>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</si>
  <si>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</si>
  <si>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</si>
  <si>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</si>
  <si>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</si>
  <si>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</si>
  <si>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</si>
  <si>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</si>
  <si>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</si>
  <si>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</si>
  <si>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</si>
  <si>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</si>
  <si>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</si>
  <si>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</si>
  <si>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</si>
  <si>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</si>
  <si>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</si>
  <si>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</si>
  <si>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</si>
  <si>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</si>
  <si>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</si>
  <si>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</si>
  <si>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</si>
  <si>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</si>
  <si>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</si>
  <si>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</si>
  <si>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</si>
  <si>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</si>
  <si>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</si>
  <si>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</si>
  <si>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</si>
  <si>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</si>
  <si>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</si>
  <si>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</si>
  <si>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</si>
  <si>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</si>
  <si>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</si>
  <si>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</si>
  <si>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</si>
  <si>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</si>
  <si>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</si>
  <si>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</si>
  <si>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</si>
  <si>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</si>
  <si>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</si>
  <si>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</si>
  <si>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</si>
  <si>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</si>
  <si>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</si>
  <si>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</si>
  <si>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</si>
  <si>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</si>
  <si>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</si>
  <si>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</si>
  <si>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</si>
  <si>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</si>
  <si>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</si>
  <si>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</si>
  <si>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</si>
  <si>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</si>
  <si>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</si>
  <si>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</si>
  <si>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</si>
  <si>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</si>
  <si>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</si>
  <si>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</si>
  <si>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</si>
  <si>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</si>
  <si>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</si>
  <si>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</si>
  <si>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</si>
  <si>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</si>
  <si>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</si>
  <si>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</si>
  <si>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</si>
  <si>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</si>
  <si>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</si>
  <si>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</si>
  <si>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</si>
  <si>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</si>
  <si>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</si>
  <si>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</si>
  <si>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</si>
  <si>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</si>
  <si>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</si>
  <si>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</si>
  <si>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</si>
  <si>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</si>
  <si>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</si>
  <si>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</si>
  <si>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</si>
  <si>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</si>
  <si>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</si>
  <si>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</si>
  <si>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</si>
  <si>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</si>
  <si>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</si>
  <si>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</si>
  <si>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</si>
  <si>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</si>
  <si>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</si>
  <si>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</si>
  <si>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</si>
  <si>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</si>
  <si>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</si>
  <si>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</si>
  <si>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</si>
  <si>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</si>
  <si>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</si>
  <si>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</si>
  <si>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</si>
  <si>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</si>
  <si>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</si>
  <si>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</si>
  <si>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</si>
  <si>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</si>
  <si>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</si>
  <si>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</si>
  <si>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</si>
  <si>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</si>
  <si>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</si>
  <si>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</si>
  <si>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</si>
  <si>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</si>
  <si>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</si>
  <si>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</si>
  <si>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</si>
  <si>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</si>
  <si>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</si>
  <si>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</si>
  <si>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</si>
  <si>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</si>
  <si>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</si>
  <si>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</si>
  <si>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</si>
  <si>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</si>
  <si>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</si>
  <si>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</si>
  <si>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</si>
  <si>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</si>
  <si>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</si>
  <si>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</si>
  <si>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</si>
  <si>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</si>
  <si>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</si>
  <si>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</si>
  <si>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</si>
  <si>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</si>
  <si>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</si>
  <si>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</si>
  <si>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</si>
  <si>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</si>
  <si>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</si>
  <si>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</si>
  <si>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</si>
  <si>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</si>
  <si>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</si>
  <si>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</si>
  <si>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</si>
  <si>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</si>
  <si>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</si>
  <si>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</si>
  <si>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</si>
  <si>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</si>
  <si>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</si>
  <si>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</si>
  <si>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</si>
  <si>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</si>
  <si>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</si>
  <si>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</si>
  <si>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</si>
  <si>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</si>
  <si>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</si>
  <si>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</si>
  <si>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</si>
  <si>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</si>
  <si>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</si>
  <si>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</si>
  <si>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</si>
  <si>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</si>
  <si>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</si>
  <si>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</si>
  <si>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</si>
  <si>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</si>
  <si>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</si>
  <si>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</si>
  <si>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</si>
  <si>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</si>
  <si>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</si>
  <si>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</si>
  <si>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</si>
  <si>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</si>
  <si>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</si>
  <si>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</si>
  <si>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</si>
  <si>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</si>
  <si>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</si>
  <si>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</si>
  <si>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</si>
  <si>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</si>
  <si>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</si>
  <si>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</si>
  <si>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</si>
  <si>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</si>
  <si>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</si>
  <si>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</si>
  <si>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</si>
  <si>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</si>
  <si>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</si>
  <si>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</si>
  <si>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</si>
  <si>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</si>
  <si>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</si>
  <si>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</si>
  <si>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</si>
  <si>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</si>
  <si>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</si>
  <si>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</si>
  <si>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</si>
  <si>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</si>
  <si>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</si>
  <si>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</si>
  <si>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</si>
  <si>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</si>
  <si>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</si>
  <si>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</si>
  <si>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</si>
  <si>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</si>
  <si>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</si>
  <si>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</si>
  <si>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</si>
  <si>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</si>
  <si>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</si>
  <si>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</si>
  <si>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</si>
  <si>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</si>
  <si>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</si>
  <si>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</si>
  <si>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</si>
  <si>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</si>
  <si>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</si>
  <si>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</si>
  <si>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</si>
  <si>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</si>
  <si>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</si>
  <si>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</si>
  <si>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</si>
  <si>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</si>
  <si>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</si>
  <si>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</si>
  <si>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</si>
  <si>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</si>
  <si>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</si>
  <si>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</si>
  <si>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</si>
  <si>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</si>
  <si>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</si>
  <si>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</si>
  <si>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</si>
  <si>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</si>
  <si>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</si>
  <si>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</si>
  <si>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</si>
  <si>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</si>
  <si>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</si>
  <si>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</si>
  <si>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</si>
  <si>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</si>
  <si>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</si>
  <si>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</si>
  <si>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</si>
  <si>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</si>
  <si>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</si>
  <si>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</si>
  <si>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</si>
  <si>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</si>
  <si>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</si>
  <si>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</si>
  <si>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</si>
  <si>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</si>
  <si>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</si>
  <si>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</si>
  <si>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</si>
  <si>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</si>
  <si>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</si>
  <si>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</si>
  <si>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</si>
  <si>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</si>
  <si>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</si>
  <si>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</si>
  <si>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</si>
  <si>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</si>
  <si>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</si>
  <si>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</si>
  <si>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</si>
  <si>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</si>
  <si>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</si>
  <si>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</si>
  <si>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</si>
  <si>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</si>
  <si>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</si>
  <si>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</si>
  <si>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</si>
  <si>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</si>
  <si>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</si>
  <si>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</si>
  <si>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</si>
  <si>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</si>
  <si>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</si>
  <si>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</si>
  <si>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</si>
  <si>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</si>
  <si>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</si>
  <si>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</si>
  <si>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</si>
  <si>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</si>
  <si>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</si>
  <si>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</si>
  <si>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</si>
  <si>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</si>
  <si>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</si>
  <si>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</si>
  <si>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</si>
  <si>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</si>
  <si>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</si>
  <si>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</si>
  <si>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</si>
  <si>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</si>
  <si>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</si>
  <si>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</si>
  <si>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</si>
  <si>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</si>
  <si>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</si>
  <si>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</si>
  <si>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</si>
  <si>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</si>
  <si>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</si>
  <si>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</si>
  <si>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</si>
  <si>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</si>
  <si>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</si>
  <si>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</si>
  <si>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</si>
  <si>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</si>
  <si>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</si>
  <si>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</si>
  <si>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</si>
  <si>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</si>
  <si>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</si>
  <si>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</si>
  <si>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</si>
  <si>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</si>
  <si>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</si>
  <si>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</si>
  <si>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</si>
  <si>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</si>
  <si>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</si>
  <si>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</si>
  <si>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</si>
  <si>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</si>
  <si>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</si>
  <si>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</si>
  <si>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</si>
  <si>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</si>
  <si>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</si>
  <si>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</si>
  <si>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</si>
  <si>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</si>
  <si>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</si>
  <si>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</si>
  <si>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</si>
  <si>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</si>
  <si>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</si>
  <si>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</si>
  <si>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</si>
  <si>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</si>
  <si>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</si>
  <si>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</si>
  <si>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</si>
  <si>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</si>
  <si>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</si>
  <si>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</si>
  <si>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</si>
  <si>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</si>
  <si>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</si>
  <si>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</si>
  <si>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</si>
  <si>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</si>
  <si>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</si>
  <si>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</si>
  <si>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</si>
  <si>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</si>
  <si>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</si>
  <si>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</si>
  <si>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</si>
  <si>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</si>
  <si>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</si>
  <si>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</si>
  <si>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</si>
  <si>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</si>
  <si>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</si>
  <si>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</si>
  <si>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</si>
  <si>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</si>
  <si>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</si>
  <si>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</si>
  <si>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</si>
  <si>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</si>
  <si>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</si>
  <si>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</si>
  <si>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</si>
  <si>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</si>
  <si>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</si>
  <si>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</si>
  <si>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</si>
  <si>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</si>
  <si>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</si>
  <si>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</si>
  <si>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</si>
  <si>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</si>
  <si>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</si>
  <si>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</si>
  <si>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</si>
  <si>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</si>
  <si>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</si>
  <si>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</si>
  <si>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</si>
  <si>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</si>
  <si>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</si>
  <si>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</si>
  <si>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</si>
  <si>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</si>
  <si>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</si>
  <si>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</si>
  <si>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</si>
  <si>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</si>
  <si>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</si>
  <si>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</si>
  <si>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</si>
  <si>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</si>
  <si>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</si>
  <si>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</si>
  <si>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</si>
  <si>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</si>
  <si>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</si>
  <si>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</si>
  <si>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</si>
  <si>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</si>
  <si>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</si>
  <si>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</si>
  <si>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</si>
  <si>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</si>
  <si>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</si>
  <si>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</si>
  <si>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</si>
  <si>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</si>
  <si>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</si>
  <si>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</si>
  <si>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</si>
  <si>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</si>
  <si>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</si>
  <si>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</si>
  <si>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</si>
  <si>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</si>
  <si>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</si>
  <si>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</si>
  <si>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</si>
  <si>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</si>
  <si>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</si>
  <si>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</si>
  <si>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</si>
  <si>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</si>
  <si>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</si>
  <si>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</si>
  <si>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</si>
  <si>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</si>
  <si>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</si>
  <si>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</si>
  <si>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</si>
  <si>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</si>
  <si>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</si>
  <si>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</si>
  <si>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</si>
  <si>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</si>
  <si>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</si>
  <si>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</si>
  <si>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</si>
  <si>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</si>
  <si>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</si>
  <si>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</si>
  <si>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</si>
  <si>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</si>
  <si>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</si>
  <si>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</si>
  <si>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</si>
  <si>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</si>
  <si>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</si>
  <si>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</si>
  <si>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</si>
  <si>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</si>
  <si>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</si>
  <si>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</si>
  <si>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</si>
  <si>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</si>
  <si>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</si>
  <si>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</si>
  <si>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</si>
  <si>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</si>
  <si>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</si>
  <si>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</si>
  <si>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</si>
  <si>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</si>
  <si>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</si>
  <si>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</si>
  <si>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</si>
  <si>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</si>
  <si>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</si>
  <si>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</si>
  <si>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</si>
  <si>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</si>
  <si>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</si>
  <si>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</si>
  <si>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</si>
  <si>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</si>
  <si>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</si>
  <si>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</si>
  <si>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</si>
  <si>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</si>
  <si>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</si>
  <si>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</si>
  <si>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</si>
  <si>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</si>
  <si>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</si>
  <si>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</si>
  <si>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</si>
  <si>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</si>
  <si>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</si>
  <si>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</si>
  <si>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</si>
  <si>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</si>
  <si>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</si>
  <si>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</si>
  <si>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</si>
  <si>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</si>
  <si>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</si>
  <si>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</si>
  <si>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</si>
  <si>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</si>
  <si>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</si>
  <si>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</si>
  <si>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</si>
  <si>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</si>
  <si>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</si>
  <si>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</si>
  <si>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</si>
  <si>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</si>
  <si>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</si>
  <si>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</si>
  <si>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</si>
  <si>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</si>
  <si>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</si>
  <si>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</si>
  <si>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</si>
  <si>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</si>
  <si>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</si>
  <si>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</si>
  <si>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</si>
  <si>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</si>
  <si>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</si>
  <si>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</si>
  <si>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</si>
  <si>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</si>
  <si>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</si>
  <si>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</si>
  <si>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</si>
  <si>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</si>
  <si>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</si>
  <si>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</si>
  <si>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</si>
  <si>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</si>
  <si>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</si>
  <si>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</si>
  <si>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</si>
  <si>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</si>
  <si>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</si>
  <si>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</si>
  <si>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</si>
  <si>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</si>
  <si>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</si>
  <si>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</si>
  <si>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</si>
  <si>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</si>
  <si>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</si>
  <si>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</si>
  <si>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</si>
  <si>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</si>
  <si>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</si>
  <si>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</si>
  <si>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</si>
  <si>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</si>
  <si>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</si>
  <si>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</si>
  <si>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</si>
  <si>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</si>
  <si>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</si>
  <si>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</si>
  <si>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</si>
  <si>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</si>
  <si>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</si>
  <si>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</si>
  <si>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</si>
  <si>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</si>
  <si>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</si>
  <si>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</si>
  <si>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</si>
  <si>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</si>
  <si>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</si>
  <si>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</si>
  <si>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</si>
  <si>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</si>
  <si>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</si>
  <si>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</si>
  <si>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</si>
  <si>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</si>
  <si>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</si>
  <si>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</si>
  <si>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</si>
  <si>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</si>
  <si>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</si>
  <si>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</si>
  <si>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</si>
  <si>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</si>
  <si>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</si>
  <si>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</si>
  <si>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</si>
  <si>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</si>
  <si>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</si>
  <si>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</si>
  <si>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</si>
  <si>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</si>
  <si>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</si>
  <si>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</si>
  <si>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</si>
  <si>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</si>
  <si>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</si>
  <si>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</si>
  <si>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</si>
  <si>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</si>
  <si>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</si>
  <si>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</si>
  <si>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</si>
  <si>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</si>
  <si>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</si>
  <si>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</si>
  <si>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</si>
  <si>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</si>
  <si>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</si>
  <si>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</si>
  <si>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</si>
  <si>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</si>
  <si>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</si>
  <si>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</si>
  <si>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</si>
  <si>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</si>
  <si>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</si>
  <si>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</si>
  <si>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</si>
  <si>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</si>
  <si>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</si>
  <si>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</si>
  <si>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</si>
  <si>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</si>
  <si>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</si>
  <si>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</si>
  <si>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</si>
  <si>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</si>
  <si>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</si>
  <si>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</si>
  <si>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</si>
  <si>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</si>
  <si>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</si>
  <si>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</si>
  <si>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</si>
  <si>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</si>
  <si>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</si>
  <si>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</si>
  <si>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</si>
  <si>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</si>
  <si>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</si>
  <si>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</si>
  <si>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</si>
  <si>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</si>
  <si>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</si>
  <si>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</si>
  <si>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</si>
  <si>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</si>
  <si>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</si>
  <si>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</si>
  <si>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</si>
  <si>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</si>
  <si>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</si>
  <si>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</si>
  <si>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</si>
  <si>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</si>
  <si>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</si>
  <si>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</si>
  <si>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</si>
  <si>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</si>
  <si>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</si>
  <si>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</si>
  <si>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</si>
  <si>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</si>
  <si>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</si>
  <si>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</si>
  <si>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</si>
  <si>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</si>
  <si>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</si>
  <si>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</si>
  <si>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</si>
  <si>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</si>
  <si>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</si>
  <si>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</si>
  <si>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</si>
  <si>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</si>
  <si>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</si>
  <si>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</si>
  <si>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</si>
  <si>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</si>
  <si>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</si>
  <si>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</si>
  <si>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</si>
  <si>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</si>
  <si>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</si>
  <si>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</si>
  <si>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</si>
  <si>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</si>
  <si>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</si>
  <si>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</si>
  <si>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</si>
  <si>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</si>
  <si>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</si>
  <si>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</si>
  <si>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</si>
  <si>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</si>
  <si>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</si>
  <si>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</si>
  <si>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</si>
  <si>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</si>
  <si>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</si>
  <si>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</si>
  <si>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</si>
  <si>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</si>
  <si>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</si>
  <si>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</si>
  <si>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</si>
  <si>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</si>
  <si>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</si>
  <si>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</si>
  <si>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</si>
  <si>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</si>
  <si>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</si>
  <si>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</si>
  <si>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</si>
  <si>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</si>
  <si>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</si>
  <si>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</si>
  <si>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</si>
  <si>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</si>
  <si>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</si>
  <si>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</si>
  <si>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</si>
  <si>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</si>
  <si>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</si>
  <si>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</si>
  <si>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</si>
  <si>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</si>
  <si>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</si>
  <si>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</si>
  <si>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</si>
  <si>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</si>
  <si>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</si>
  <si>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</si>
  <si>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</si>
  <si>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</si>
  <si>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</si>
  <si>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</si>
  <si>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</si>
  <si>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</si>
  <si>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</si>
  <si>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</si>
  <si>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</si>
  <si>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</si>
  <si>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</si>
  <si>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</si>
  <si>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</si>
  <si>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</si>
  <si>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</si>
  <si>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</si>
  <si>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</si>
  <si>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</si>
  <si>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</si>
  <si>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</si>
  <si>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</si>
  <si>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</si>
  <si>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</si>
  <si>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</si>
  <si>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</si>
  <si>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</si>
  <si>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</si>
  <si>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</si>
  <si>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</si>
  <si>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</si>
  <si>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</si>
  <si>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</si>
  <si>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</si>
  <si>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</si>
  <si>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</si>
  <si>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</si>
  <si>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</si>
  <si>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</si>
  <si>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</si>
  <si>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</si>
  <si>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</si>
  <si>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</si>
  <si>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</si>
  <si>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</si>
  <si>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</si>
  <si>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</si>
  <si>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</si>
  <si>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</si>
  <si>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</si>
  <si>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</si>
  <si>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</si>
  <si>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</si>
  <si>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</si>
  <si>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</si>
  <si>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</si>
  <si>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</si>
  <si>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</si>
  <si>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</si>
  <si>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</si>
  <si>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</si>
  <si>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</si>
  <si>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</si>
  <si>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</si>
  <si>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</si>
  <si>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</si>
  <si>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</si>
  <si>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</si>
  <si>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</si>
  <si>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</si>
  <si>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</si>
  <si>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</si>
  <si>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</si>
  <si>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</si>
  <si>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</si>
  <si>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</si>
  <si>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</si>
  <si>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</si>
  <si>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</si>
  <si>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</si>
  <si>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</si>
  <si>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</si>
  <si>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</si>
  <si>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</si>
  <si>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</si>
  <si>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</si>
  <si>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</si>
  <si>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</si>
  <si>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</si>
  <si>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</si>
  <si>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</si>
  <si>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</si>
  <si>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</si>
  <si>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</si>
  <si>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</si>
  <si>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</si>
  <si>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</si>
  <si>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</si>
  <si>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</si>
  <si>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</si>
  <si>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</si>
  <si>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</si>
  <si>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</si>
  <si>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</si>
  <si>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</si>
  <si>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</si>
  <si>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</si>
  <si>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</si>
  <si>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</si>
  <si>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</si>
  <si>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</si>
  <si>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</si>
  <si>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</si>
  <si>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</si>
  <si>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</si>
  <si>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</si>
  <si>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</si>
  <si>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</si>
  <si>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</si>
  <si>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</si>
  <si>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</si>
  <si>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</si>
  <si>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</si>
  <si>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</si>
  <si>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</si>
  <si>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</si>
  <si>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</si>
  <si>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</si>
  <si>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</si>
  <si>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</si>
  <si>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</si>
  <si>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</si>
  <si>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</si>
  <si>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</si>
  <si>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</si>
  <si>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</si>
  <si>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</si>
  <si>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</si>
  <si>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</si>
  <si>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</si>
  <si>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</si>
  <si>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</si>
  <si>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</si>
  <si>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</si>
  <si>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</si>
  <si>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</si>
  <si>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</si>
  <si>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</si>
  <si>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</si>
  <si>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</si>
  <si>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</si>
  <si>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</si>
  <si>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</si>
  <si>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</si>
  <si>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</si>
  <si>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</si>
  <si>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</si>
  <si>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</si>
  <si>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</si>
  <si>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</si>
  <si>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</si>
  <si>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</si>
  <si>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</si>
  <si>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</si>
  <si>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</si>
  <si>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</si>
  <si>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</si>
  <si>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</si>
  <si>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</si>
  <si>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</si>
  <si>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</si>
  <si>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</si>
  <si>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</si>
  <si>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</si>
  <si>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</si>
  <si>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</si>
  <si>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</si>
  <si>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</si>
  <si>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</si>
  <si>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</si>
  <si>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</si>
  <si>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</si>
  <si>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</si>
  <si>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</si>
  <si>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</si>
  <si>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</si>
  <si>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</si>
  <si>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</si>
  <si>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</si>
  <si>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</si>
  <si>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</si>
  <si>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</si>
  <si>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</si>
  <si>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</si>
  <si>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</si>
  <si>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</si>
  <si>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</si>
  <si>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</si>
  <si>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</si>
  <si>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</si>
  <si>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</si>
  <si>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</si>
  <si>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</si>
  <si>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</si>
  <si>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</si>
  <si>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</si>
  <si>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</si>
  <si>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</si>
  <si>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</si>
  <si>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</si>
  <si>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</si>
  <si>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</si>
  <si>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</si>
  <si>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</si>
  <si>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</si>
  <si>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</si>
  <si>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</si>
  <si>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</si>
  <si>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</si>
  <si>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</si>
  <si>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</si>
  <si>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</si>
  <si>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</si>
  <si>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</si>
  <si>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</si>
  <si>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</si>
  <si>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</si>
  <si>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</si>
  <si>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</si>
  <si>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</si>
  <si>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</si>
  <si>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</si>
  <si>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</si>
  <si>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</si>
  <si>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</si>
  <si>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</si>
  <si>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</si>
  <si>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</si>
  <si>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</si>
  <si>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</si>
  <si>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</si>
  <si>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</si>
  <si>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</si>
  <si>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</si>
  <si>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</si>
  <si>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</si>
  <si>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</si>
  <si>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</si>
  <si>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</si>
  <si>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</si>
  <si>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</si>
  <si>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</si>
  <si>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</si>
  <si>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</si>
  <si>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</si>
  <si>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</si>
  <si>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</si>
  <si>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</si>
  <si>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</si>
  <si>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</si>
  <si>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</si>
  <si>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</si>
  <si>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</si>
  <si>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</si>
  <si>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</si>
  <si>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</si>
  <si>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</si>
  <si>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</si>
  <si>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</si>
  <si>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</si>
  <si>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</si>
  <si>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</si>
  <si>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</si>
  <si>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</si>
  <si>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</si>
  <si>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</si>
  <si>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</si>
  <si>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</si>
  <si>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</si>
  <si>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</si>
  <si>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</si>
  <si>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</si>
  <si>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</si>
  <si>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</si>
  <si>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</si>
  <si>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</si>
  <si>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</si>
  <si>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</si>
  <si>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</si>
  <si>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</si>
  <si>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</si>
  <si>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</si>
  <si>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</si>
  <si>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</si>
  <si>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</si>
  <si>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</si>
  <si>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</si>
  <si>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</si>
  <si>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</si>
  <si>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</si>
  <si>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</si>
  <si>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</si>
  <si>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</si>
  <si>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</si>
  <si>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</si>
  <si>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</si>
  <si>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</si>
  <si>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</si>
  <si>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</si>
  <si>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</si>
  <si>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</si>
  <si>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</si>
  <si>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</si>
  <si>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</si>
  <si>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</si>
  <si>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</si>
  <si>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</si>
  <si>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</si>
  <si>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</si>
  <si>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</si>
  <si>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</si>
  <si>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</si>
  <si>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</si>
  <si>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</si>
  <si>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</si>
  <si>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</si>
  <si>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</si>
  <si>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</si>
  <si>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</si>
  <si>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</si>
  <si>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</si>
  <si>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</si>
  <si>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</si>
  <si>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</si>
  <si>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</si>
  <si>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</si>
  <si>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</si>
  <si>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</si>
  <si>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</si>
  <si>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</si>
  <si>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</si>
  <si>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</si>
  <si>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</si>
  <si>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</si>
  <si>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</si>
  <si>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</si>
  <si>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</si>
  <si>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</si>
  <si>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</si>
  <si>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</si>
  <si>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</si>
  <si>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</si>
  <si>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</si>
  <si>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</si>
  <si>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</si>
  <si>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</si>
  <si>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</si>
  <si>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</si>
  <si>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</si>
  <si>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</si>
  <si>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</si>
  <si>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</si>
  <si>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</si>
  <si>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</si>
  <si>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</si>
  <si>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</si>
  <si>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</si>
  <si>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</si>
  <si>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</si>
  <si>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</si>
  <si>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</si>
  <si>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</si>
  <si>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</si>
  <si>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</si>
  <si>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</si>
  <si>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</si>
  <si>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</si>
  <si>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</si>
  <si>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</si>
  <si>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</si>
  <si>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</si>
  <si>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</si>
  <si>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</si>
  <si>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</si>
  <si>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</si>
  <si>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</si>
  <si>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</si>
  <si>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</si>
  <si>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</si>
  <si>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</si>
  <si>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</si>
  <si>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</si>
  <si>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</si>
  <si>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</si>
  <si>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</si>
  <si>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</si>
  <si>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</si>
  <si>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</si>
  <si>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</si>
  <si>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</si>
  <si>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</si>
  <si>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</si>
  <si>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</si>
  <si>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</si>
  <si>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</si>
  <si>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</si>
  <si>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</si>
  <si>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</si>
  <si>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</si>
  <si>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</si>
  <si>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</si>
  <si>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</si>
  <si>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</si>
  <si>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</si>
  <si>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</si>
  <si>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</si>
  <si>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</si>
  <si>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</si>
  <si>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</si>
  <si>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</si>
  <si>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</si>
  <si>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</si>
  <si>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</si>
  <si>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</si>
  <si>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</si>
  <si>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</si>
  <si>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</si>
  <si>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</si>
  <si>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</si>
  <si>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</si>
  <si>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</si>
  <si>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</si>
  <si>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</si>
  <si>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</si>
  <si>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</si>
  <si>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</si>
  <si>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</si>
  <si>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</si>
  <si>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</si>
  <si>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</si>
  <si>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</si>
  <si>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</si>
  <si>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</si>
  <si>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</si>
  <si>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</si>
  <si>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</si>
  <si>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</si>
  <si>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</si>
  <si>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</si>
  <si>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</si>
  <si>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</si>
  <si>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</si>
  <si>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</si>
  <si>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</si>
  <si>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</si>
  <si>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</si>
  <si>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</si>
  <si>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</si>
  <si>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</si>
  <si>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</si>
  <si>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</si>
  <si>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</si>
  <si>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</si>
  <si>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</si>
  <si>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</si>
  <si>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</si>
  <si>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</si>
  <si>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</si>
  <si>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</si>
  <si>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</si>
  <si>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</si>
  <si>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</si>
  <si>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</si>
  <si>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</si>
  <si>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</si>
  <si>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</si>
  <si>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</si>
  <si>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</si>
  <si>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</si>
  <si>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</si>
  <si>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</si>
  <si>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</si>
  <si>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</si>
  <si>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</si>
  <si>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</si>
  <si>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</si>
  <si>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</si>
  <si>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</si>
  <si>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</si>
  <si>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</si>
  <si>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</si>
  <si>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</si>
  <si>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</si>
  <si>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</si>
  <si>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</si>
  <si>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</si>
  <si>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</si>
  <si>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</si>
  <si>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</si>
  <si>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</si>
  <si>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</si>
  <si>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</si>
  <si>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</si>
  <si>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</si>
  <si>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</si>
  <si>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</si>
  <si>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</si>
  <si>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</si>
  <si>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</si>
  <si>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</si>
  <si>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</si>
  <si>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</si>
  <si>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</si>
  <si>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</si>
  <si>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</si>
  <si>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</si>
  <si>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</si>
  <si>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</si>
  <si>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</si>
  <si>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</si>
  <si>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</si>
  <si>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</si>
  <si>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</si>
  <si>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</si>
  <si>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</si>
  <si>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</si>
  <si>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</si>
  <si>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</si>
  <si>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</si>
  <si>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</si>
  <si>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</si>
  <si>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</si>
  <si>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</si>
  <si>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</si>
  <si>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</si>
  <si>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</si>
  <si>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</si>
  <si>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</si>
  <si>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</si>
  <si>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</si>
  <si>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</si>
  <si>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</si>
  <si>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</si>
  <si>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</si>
  <si>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</si>
  <si>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</si>
  <si>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</si>
  <si>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</si>
  <si>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</si>
  <si>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</si>
  <si>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</si>
  <si>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</si>
  <si>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</si>
  <si>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</si>
  <si>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</si>
  <si>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</si>
  <si>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</si>
  <si>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</si>
  <si>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</si>
  <si>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</si>
  <si>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</si>
  <si>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</si>
  <si>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</si>
  <si>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</si>
  <si>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</si>
  <si>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</si>
  <si>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</si>
  <si>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</si>
  <si>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</si>
  <si>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</si>
  <si>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</si>
  <si>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</si>
  <si>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</si>
  <si>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</si>
  <si>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</si>
  <si>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</si>
  <si>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</si>
  <si>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</si>
  <si>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</si>
  <si>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</si>
  <si>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</si>
  <si>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</si>
  <si>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</si>
  <si>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</si>
  <si>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</si>
  <si>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</si>
  <si>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</si>
  <si>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</si>
  <si>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</si>
  <si>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</si>
  <si>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</si>
  <si>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</si>
  <si>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</si>
  <si>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</si>
  <si>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</si>
  <si>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</si>
  <si>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</si>
  <si>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</si>
  <si>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</si>
  <si>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</si>
  <si>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</si>
  <si>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</si>
  <si>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</si>
  <si>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</si>
  <si>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</si>
  <si>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</si>
  <si>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</si>
  <si>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</si>
  <si>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</si>
  <si>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</si>
  <si>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</si>
  <si>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</si>
  <si>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</si>
  <si>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</si>
  <si>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</si>
  <si>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</si>
  <si>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</si>
  <si>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</si>
  <si>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</si>
  <si>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</si>
  <si>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</si>
  <si>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</si>
  <si>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</si>
  <si>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</si>
  <si>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</si>
  <si>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</si>
  <si>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</si>
  <si>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</si>
  <si>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</si>
  <si>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</si>
  <si>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</si>
  <si>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</si>
  <si>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</si>
  <si>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</si>
  <si>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</si>
  <si>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</si>
  <si>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</si>
  <si>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</si>
  <si>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</si>
  <si>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</si>
  <si>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</si>
  <si>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</si>
  <si>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</si>
  <si>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</si>
  <si>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</si>
  <si>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</si>
  <si>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</si>
  <si>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</si>
  <si>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</si>
  <si>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</si>
  <si>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</si>
  <si>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</si>
  <si>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</si>
  <si>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</si>
  <si>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</si>
  <si>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</si>
  <si>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</si>
  <si>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</si>
  <si>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</si>
  <si>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</si>
  <si>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</si>
  <si>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</si>
  <si>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</si>
  <si>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</si>
  <si>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</si>
  <si>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</si>
  <si>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</si>
  <si>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</si>
  <si>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</si>
  <si>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</si>
  <si>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</si>
  <si>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</si>
  <si>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</si>
  <si>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</si>
  <si>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</si>
  <si>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</si>
  <si>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</si>
  <si>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</si>
  <si>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</si>
  <si>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</si>
  <si>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</si>
  <si>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</si>
  <si>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</si>
  <si>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</si>
  <si>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</si>
  <si>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</si>
  <si>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</si>
  <si>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</si>
  <si>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</si>
  <si>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</si>
  <si>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</si>
  <si>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</si>
  <si>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</si>
  <si>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</si>
  <si>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</si>
  <si>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</si>
  <si>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</si>
  <si>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</si>
  <si>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</si>
  <si>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</si>
  <si>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</si>
  <si>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</si>
  <si>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</si>
  <si>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</si>
  <si>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</si>
  <si>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</si>
  <si>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</si>
  <si>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</si>
  <si>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</si>
  <si>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</si>
  <si>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</si>
  <si>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</si>
  <si>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</si>
  <si>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</si>
  <si>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</si>
  <si>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</si>
  <si>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</si>
  <si>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</si>
  <si>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</si>
  <si>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</si>
  <si>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</si>
  <si>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</si>
  <si>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</si>
  <si>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</si>
  <si>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</si>
  <si>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</si>
  <si>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</si>
  <si>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</si>
  <si>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</si>
  <si>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</si>
  <si>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</si>
  <si>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</si>
  <si>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</si>
  <si>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</si>
  <si>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</si>
  <si>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</si>
  <si>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</si>
  <si>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</si>
  <si>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</si>
  <si>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</si>
  <si>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</si>
  <si>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</si>
  <si>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</si>
  <si>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</si>
  <si>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</si>
  <si>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</si>
  <si>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</si>
  <si>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</si>
  <si>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</si>
  <si>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</si>
  <si>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</si>
  <si>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</si>
  <si>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</si>
  <si>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</si>
  <si>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</si>
  <si>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</si>
  <si>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</si>
  <si>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</si>
  <si>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</si>
  <si>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</si>
  <si>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</si>
  <si>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</si>
  <si>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</si>
  <si>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</si>
  <si>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</si>
  <si>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</si>
  <si>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</si>
  <si>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</si>
  <si>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</si>
  <si>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</si>
  <si>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</si>
  <si>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</si>
  <si>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</si>
  <si>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</si>
  <si>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</si>
  <si>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</si>
  <si>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</si>
  <si>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</si>
  <si>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</si>
  <si>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</si>
  <si>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</si>
  <si>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</si>
  <si>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</si>
  <si>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</si>
  <si>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</si>
  <si>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</si>
  <si>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</si>
  <si>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</si>
  <si>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</si>
  <si>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</si>
  <si>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</si>
  <si>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</si>
  <si>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</si>
  <si>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</si>
  <si>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</si>
  <si>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</si>
  <si>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</si>
  <si>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</si>
  <si>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</si>
  <si>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</si>
  <si>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</si>
  <si>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</si>
  <si>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</si>
  <si>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</si>
  <si>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</si>
  <si>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</si>
  <si>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</si>
  <si>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</si>
  <si>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</si>
  <si>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</si>
  <si>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</si>
  <si>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</si>
  <si>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</si>
  <si>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</si>
  <si>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</si>
  <si>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</si>
  <si>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</si>
  <si>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</si>
  <si>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</si>
  <si>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</si>
  <si>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</si>
  <si>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</si>
  <si>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</si>
  <si>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</si>
  <si>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</si>
  <si>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</si>
  <si>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</si>
  <si>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</si>
  <si>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</si>
  <si>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</si>
  <si>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</si>
  <si>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</si>
  <si>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</si>
  <si>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</si>
  <si>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</si>
  <si>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</si>
  <si>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</si>
  <si>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</si>
  <si>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</si>
  <si>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</si>
  <si>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</si>
  <si>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</si>
  <si>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</si>
  <si>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</si>
  <si>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</si>
  <si>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</si>
  <si>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</si>
  <si>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</si>
  <si>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</si>
  <si>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</si>
  <si>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</si>
  <si>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</si>
  <si>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</si>
  <si>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</si>
  <si>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</si>
  <si>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</si>
  <si>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</si>
  <si>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</si>
  <si>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</si>
  <si>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</si>
  <si>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</si>
  <si>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</si>
  <si>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</si>
  <si>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</si>
  <si>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</si>
  <si>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</si>
  <si>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</si>
  <si>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</si>
  <si>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</si>
  <si>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</si>
  <si>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</si>
  <si>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</si>
  <si>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</si>
  <si>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</si>
  <si>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</si>
  <si>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</si>
  <si>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</si>
  <si>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</si>
  <si>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</si>
  <si>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</si>
  <si>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</si>
  <si>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</si>
  <si>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</si>
  <si>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</si>
  <si>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</si>
  <si>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</si>
  <si>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</si>
  <si>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</si>
  <si>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</si>
  <si>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</si>
  <si>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</si>
  <si>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</si>
  <si>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</si>
  <si>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</si>
  <si>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</si>
  <si>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</si>
  <si>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</si>
  <si>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</si>
  <si>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</si>
  <si>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</si>
  <si>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</si>
  <si>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</si>
  <si>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</si>
  <si>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</si>
  <si>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</si>
  <si>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</si>
  <si>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</si>
  <si>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</si>
  <si>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</si>
  <si>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</si>
  <si>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</si>
  <si>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</si>
  <si>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</si>
  <si>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</si>
  <si>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</si>
  <si>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</si>
  <si>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</si>
  <si>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</si>
  <si>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</si>
  <si>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</si>
  <si>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</si>
  <si>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</si>
  <si>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</si>
  <si>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</si>
  <si>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</si>
  <si>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</si>
  <si>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</si>
  <si>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</si>
  <si>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</si>
  <si>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</si>
  <si>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</si>
  <si>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</si>
  <si>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</si>
  <si>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</si>
  <si>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</si>
  <si>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</si>
  <si>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</si>
  <si>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</si>
  <si>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</si>
  <si>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</si>
  <si>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</si>
  <si>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</si>
  <si>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</si>
  <si>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</si>
  <si>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</si>
  <si>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</si>
  <si>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</si>
  <si>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</si>
  <si>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</si>
  <si>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</si>
  <si>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</si>
  <si>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</si>
  <si>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</si>
  <si>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</si>
  <si>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</si>
  <si>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</si>
  <si>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</si>
  <si>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</si>
  <si>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</si>
  <si>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</si>
  <si>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</si>
  <si>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</si>
  <si>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</si>
  <si>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</si>
  <si>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</si>
  <si>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</si>
  <si>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</si>
  <si>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</si>
  <si>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</si>
  <si>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</si>
  <si>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</si>
  <si>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</si>
  <si>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</si>
  <si>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</si>
  <si>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</si>
  <si>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</si>
  <si>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</si>
  <si>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</si>
  <si>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</si>
  <si>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</si>
  <si>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</si>
  <si>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</si>
  <si>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</si>
  <si>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</si>
  <si>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</si>
  <si>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</si>
  <si>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</si>
  <si>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</si>
  <si>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</si>
  <si>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</si>
  <si>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</si>
  <si>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</si>
  <si>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</si>
  <si>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</si>
  <si>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</si>
  <si>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</si>
  <si>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</si>
  <si>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</si>
  <si>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</si>
  <si>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</si>
  <si>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</si>
  <si>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</si>
  <si>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</si>
  <si>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</si>
  <si>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</si>
  <si>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</si>
  <si>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</si>
  <si>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</si>
  <si>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</si>
  <si>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</si>
  <si>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</si>
  <si>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</si>
  <si>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</si>
  <si>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</si>
  <si>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</si>
  <si>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</si>
  <si>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</si>
  <si>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</si>
  <si>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</si>
  <si>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</si>
  <si>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</si>
  <si>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</si>
  <si>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</si>
  <si>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</si>
  <si>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</si>
  <si>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</si>
  <si>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</si>
  <si>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</si>
  <si>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</si>
  <si>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</si>
  <si>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</si>
  <si>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</si>
  <si>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</si>
  <si>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</si>
  <si>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</si>
  <si>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</si>
  <si>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</si>
  <si>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</si>
  <si>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</si>
  <si>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</si>
  <si>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</si>
  <si>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</si>
  <si>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</si>
  <si>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</si>
  <si>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</si>
  <si>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</si>
  <si>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</si>
  <si>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</si>
  <si>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</si>
  <si>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</si>
  <si>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</si>
  <si>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</si>
  <si>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</si>
  <si>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</si>
  <si>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</si>
  <si>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</si>
  <si>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</si>
  <si>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</si>
  <si>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</si>
  <si>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</si>
  <si>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</si>
  <si>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</si>
  <si>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</si>
  <si>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</si>
  <si>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</si>
  <si>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</si>
  <si>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</si>
  <si>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</si>
  <si>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</si>
  <si>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</si>
  <si>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</si>
  <si>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</si>
  <si>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</si>
  <si>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</si>
  <si>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</si>
  <si>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</si>
  <si>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</si>
  <si>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</si>
  <si>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</si>
  <si>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</si>
  <si>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</si>
  <si>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</si>
  <si>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</si>
  <si>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</si>
  <si>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</si>
  <si>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</si>
  <si>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</si>
  <si>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</si>
  <si>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</si>
  <si>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</si>
  <si>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</si>
  <si>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</si>
  <si>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</si>
  <si>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</si>
  <si>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</si>
  <si>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</si>
  <si>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</si>
  <si>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</si>
  <si>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</si>
  <si>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</si>
  <si>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</si>
  <si>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</si>
  <si>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</si>
  <si>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</si>
  <si>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</si>
  <si>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</si>
  <si>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</si>
  <si>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</si>
  <si>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</si>
  <si>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</si>
  <si>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</si>
  <si>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</si>
  <si>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</si>
  <si>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</si>
  <si>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</si>
  <si>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</si>
  <si>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</si>
  <si>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</si>
  <si>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</si>
  <si>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</si>
  <si>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</si>
  <si>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</si>
  <si>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</si>
  <si>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</si>
  <si>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</si>
  <si>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</si>
  <si>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</si>
  <si>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</si>
  <si>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</si>
  <si>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</si>
  <si>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</si>
  <si>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</si>
  <si>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</si>
  <si>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</si>
  <si>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</si>
  <si>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</si>
  <si>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</si>
  <si>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</si>
  <si>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</si>
  <si>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</si>
  <si>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</si>
  <si>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</si>
  <si>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</si>
  <si>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</si>
  <si>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</si>
  <si>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</si>
  <si>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</si>
  <si>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</si>
  <si>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</si>
  <si>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</si>
  <si>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</si>
  <si>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</si>
  <si>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</si>
  <si>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</si>
  <si>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</si>
  <si>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</si>
  <si>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</si>
  <si>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</si>
  <si>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</si>
  <si>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</si>
  <si>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</si>
  <si>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</si>
  <si>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</si>
  <si>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</si>
  <si>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</si>
  <si>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</si>
  <si>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</si>
  <si>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</si>
  <si>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</si>
  <si>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</si>
  <si>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</si>
  <si>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</si>
  <si>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</si>
  <si>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</si>
  <si>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</si>
  <si>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</si>
  <si>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</si>
  <si>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</si>
  <si>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</si>
  <si>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</si>
  <si>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</si>
  <si>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</si>
  <si>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</si>
  <si>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</si>
  <si>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</si>
  <si>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</si>
  <si>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</si>
  <si>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</si>
  <si>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</si>
  <si>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</si>
  <si>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</si>
  <si>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</si>
  <si>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</si>
  <si>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</si>
  <si>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</si>
  <si>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</si>
  <si>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</si>
  <si>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</si>
  <si>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</si>
  <si>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</si>
  <si>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</si>
  <si>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</si>
  <si>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</si>
  <si>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</si>
  <si>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</si>
  <si>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</si>
  <si>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</si>
  <si>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</si>
  <si>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</si>
  <si>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</si>
  <si>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</si>
  <si>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</si>
  <si>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</si>
  <si>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</si>
  <si>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</si>
  <si>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</si>
  <si>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</si>
  <si>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</si>
  <si>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</si>
  <si>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</si>
  <si>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</si>
  <si>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</si>
  <si>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</si>
  <si>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</si>
  <si>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</si>
  <si>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</si>
  <si>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</si>
  <si>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</si>
  <si>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</si>
  <si>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</si>
  <si>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</si>
  <si>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</si>
  <si>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</si>
  <si>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</si>
  <si>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</si>
  <si>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</si>
  <si>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</si>
  <si>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</si>
  <si>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</si>
  <si>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</si>
  <si>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</si>
  <si>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</si>
  <si>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</si>
  <si>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</si>
  <si>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</si>
  <si>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</si>
  <si>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</si>
  <si>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</si>
  <si>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</si>
  <si>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</si>
  <si>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</si>
  <si>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</si>
  <si>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</si>
  <si>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</si>
  <si>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</si>
  <si>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</si>
  <si>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</si>
  <si>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</si>
  <si>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</si>
  <si>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</si>
  <si>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</si>
  <si>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</si>
  <si>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</si>
  <si>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</si>
  <si>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</si>
  <si>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</si>
  <si>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</si>
  <si>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</si>
  <si>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</si>
  <si>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</si>
  <si>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</si>
  <si>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</si>
  <si>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</si>
  <si>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</si>
  <si>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</si>
  <si>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</si>
  <si>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</si>
  <si>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</si>
  <si>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</si>
  <si>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</si>
  <si>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</si>
  <si>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</si>
  <si>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</si>
  <si>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</si>
  <si>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</si>
  <si>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</si>
  <si>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</si>
  <si>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</si>
  <si>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</si>
  <si>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</si>
  <si>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</si>
  <si>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</si>
  <si>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</si>
  <si>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</si>
  <si>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</si>
  <si>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</si>
  <si>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</si>
  <si>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</si>
  <si>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</si>
  <si>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</si>
  <si>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</si>
  <si>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</si>
  <si>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</si>
  <si>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</si>
  <si>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</si>
  <si>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</si>
  <si>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</si>
  <si>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</si>
  <si>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</si>
  <si>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</si>
  <si>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</si>
  <si>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</si>
  <si>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</si>
  <si>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</si>
  <si>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</si>
  <si>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</si>
  <si>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</si>
  <si>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</si>
  <si>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</si>
  <si>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</si>
  <si>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</si>
  <si>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</si>
  <si>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</si>
  <si>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</si>
  <si>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</si>
  <si>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</si>
  <si>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</si>
  <si>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</si>
  <si>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</si>
  <si>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</si>
  <si>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</si>
  <si>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</si>
  <si>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</si>
  <si>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</si>
  <si>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</si>
  <si>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</si>
  <si>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</si>
  <si>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</si>
  <si>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</si>
  <si>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</si>
  <si>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</si>
  <si>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</si>
  <si>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</si>
  <si>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</si>
  <si>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</si>
  <si>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</si>
  <si>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</si>
  <si>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</si>
  <si>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</si>
  <si>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</si>
  <si>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</si>
  <si>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</si>
  <si>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</si>
  <si>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</si>
  <si>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</si>
  <si>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</si>
  <si>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</si>
  <si>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</si>
  <si>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</si>
  <si>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</si>
  <si>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</si>
  <si>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</si>
  <si>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</si>
  <si>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</si>
  <si>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</si>
  <si>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</si>
  <si>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</si>
  <si>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</si>
  <si>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</si>
  <si>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</si>
  <si>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</si>
  <si>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</si>
  <si>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</si>
  <si>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</si>
  <si>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</si>
  <si>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</si>
  <si>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</si>
  <si>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</si>
  <si>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</si>
  <si>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</si>
  <si>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</si>
  <si>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</si>
  <si>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</si>
  <si>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</si>
  <si>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</si>
  <si>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</si>
  <si>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</si>
  <si>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</si>
  <si>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</si>
  <si>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</si>
  <si>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</si>
  <si>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</si>
  <si>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</si>
  <si>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</si>
  <si>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</si>
  <si>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</si>
  <si>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</si>
  <si>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</si>
  <si>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</si>
  <si>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</si>
  <si>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</si>
  <si>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</si>
  <si>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</si>
  <si>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</si>
  <si>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</si>
  <si>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</si>
  <si>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</si>
  <si>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</si>
  <si>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</si>
  <si>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</si>
  <si>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</si>
  <si>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</si>
  <si>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</si>
  <si>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</si>
  <si>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</si>
  <si>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</si>
  <si>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</si>
  <si>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</si>
  <si>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</si>
  <si>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</si>
  <si>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</si>
  <si>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</si>
  <si>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</si>
  <si>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</si>
  <si>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</si>
  <si>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</si>
  <si>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</si>
  <si>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</si>
  <si>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</si>
  <si>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</si>
  <si>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</si>
  <si>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</si>
  <si>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</si>
  <si>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</si>
  <si>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</si>
  <si>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</si>
  <si>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</si>
  <si>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</si>
  <si>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</si>
  <si>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</si>
  <si>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</si>
  <si>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</si>
  <si>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</si>
  <si>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</si>
  <si>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</si>
  <si>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</si>
  <si>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</si>
  <si>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</si>
  <si>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</si>
  <si>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</si>
  <si>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</si>
  <si>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</si>
  <si>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</si>
  <si>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</si>
  <si>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</si>
  <si>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</si>
  <si>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</si>
  <si>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</si>
  <si>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</si>
  <si>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</si>
  <si>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</si>
  <si>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</si>
  <si>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</si>
  <si>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</si>
  <si>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</si>
  <si>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</si>
  <si>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</si>
  <si>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</si>
  <si>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</si>
  <si>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</si>
  <si>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</si>
  <si>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</si>
  <si>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</si>
  <si>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</si>
  <si>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</si>
  <si>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</si>
  <si>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</si>
  <si>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</si>
  <si>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</si>
  <si>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</si>
  <si>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</si>
  <si>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</si>
  <si>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</si>
  <si>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</si>
  <si>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</si>
  <si>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</si>
  <si>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</si>
  <si>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</si>
  <si>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</si>
  <si>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</si>
  <si>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</si>
  <si>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</si>
  <si>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</si>
  <si>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</si>
  <si>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</si>
  <si>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</si>
  <si>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</si>
  <si>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</si>
  <si>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</si>
  <si>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</si>
  <si>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</si>
  <si>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</si>
  <si>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</si>
  <si>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</si>
  <si>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</si>
  <si>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</si>
  <si>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</si>
  <si>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</si>
  <si>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</si>
  <si>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</si>
  <si>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</si>
  <si>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</si>
  <si>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</si>
  <si>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</si>
  <si>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</si>
  <si>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</si>
  <si>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</si>
  <si>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</si>
  <si>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</si>
  <si>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</si>
  <si>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</si>
  <si>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</si>
  <si>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</si>
  <si>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</si>
  <si>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</si>
  <si>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</si>
  <si>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</si>
  <si>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</si>
  <si>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</si>
  <si>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</si>
  <si>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</si>
  <si>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</si>
  <si>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</si>
  <si>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</si>
  <si>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</si>
  <si>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</si>
  <si>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</si>
  <si>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</si>
  <si>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</si>
  <si>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</si>
  <si>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</si>
  <si>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</si>
  <si>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</si>
  <si>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</si>
  <si>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</si>
  <si>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</si>
  <si>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</si>
  <si>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</si>
  <si>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</si>
  <si>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</si>
  <si>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</si>
  <si>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</si>
  <si>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</si>
  <si>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</si>
  <si>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</si>
  <si>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</si>
  <si>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</si>
  <si>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</si>
  <si>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</si>
  <si>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</si>
  <si>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</si>
  <si>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</si>
  <si>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</si>
  <si>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</si>
  <si>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</si>
  <si>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</si>
  <si>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</si>
  <si>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</si>
  <si>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</si>
  <si>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</si>
  <si>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</si>
  <si>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</si>
  <si>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</si>
  <si>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</si>
  <si>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</si>
  <si>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</si>
  <si>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</si>
  <si>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</si>
  <si>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</si>
  <si>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</si>
  <si>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</si>
  <si>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</si>
  <si>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</si>
  <si>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</si>
  <si>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</si>
  <si>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</si>
  <si>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</si>
  <si>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</si>
  <si>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</si>
  <si>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</si>
  <si>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</si>
  <si>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</si>
  <si>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</si>
  <si>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</si>
  <si>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</si>
  <si>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</si>
  <si>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</si>
  <si>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</si>
  <si>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</si>
  <si>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</si>
  <si>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</si>
  <si>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</si>
  <si>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</si>
  <si>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</si>
  <si>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</si>
  <si>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</si>
  <si>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</si>
  <si>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</si>
  <si>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</si>
  <si>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</si>
  <si>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</si>
  <si>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</si>
  <si>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</si>
  <si>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</si>
  <si>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</si>
  <si>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</si>
  <si>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</si>
  <si>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</si>
  <si>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</si>
  <si>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</si>
  <si>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</si>
  <si>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</si>
  <si>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</si>
  <si>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</si>
  <si>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</si>
  <si>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</si>
  <si>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</si>
  <si>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</si>
  <si>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</si>
  <si>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</si>
  <si>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</si>
  <si>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</si>
  <si>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</si>
  <si>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</si>
  <si>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</si>
  <si>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</si>
  <si>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</si>
  <si>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</si>
  <si>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</si>
  <si>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</si>
  <si>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</si>
  <si>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</si>
  <si>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</si>
  <si>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</si>
  <si>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</si>
  <si>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</si>
  <si>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</si>
  <si>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</si>
  <si>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</si>
  <si>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</si>
  <si>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</si>
  <si>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</si>
  <si>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</si>
  <si>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</si>
  <si>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</si>
  <si>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</si>
  <si>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</si>
  <si>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</si>
  <si>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</si>
  <si>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</si>
  <si>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</si>
  <si>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</si>
  <si>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</si>
  <si>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</si>
  <si>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</si>
  <si>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</si>
  <si>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</si>
  <si>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</si>
  <si>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</si>
  <si>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</si>
  <si>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</si>
  <si>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</si>
  <si>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</si>
  <si>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</si>
  <si>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</si>
  <si>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</si>
  <si>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</si>
  <si>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</si>
  <si>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</si>
  <si>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</si>
  <si>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</si>
  <si>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</si>
  <si>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</si>
  <si>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</si>
  <si>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</si>
  <si>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</si>
  <si>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</si>
  <si>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</si>
  <si>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</si>
  <si>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</si>
  <si>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</si>
  <si>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</si>
  <si>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</si>
  <si>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</si>
  <si>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</si>
  <si>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</si>
  <si>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</si>
  <si>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</si>
  <si>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</si>
  <si>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</si>
  <si>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</si>
  <si>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</si>
  <si>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</si>
  <si>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</si>
  <si>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</si>
  <si>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</si>
  <si>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</si>
  <si>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</si>
  <si>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</si>
  <si>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</si>
  <si>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</si>
  <si>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</si>
  <si>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</si>
  <si>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</si>
  <si>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</si>
  <si>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</si>
  <si>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</si>
  <si>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</si>
  <si>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</si>
  <si>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</si>
  <si>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</si>
  <si>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</si>
  <si>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</si>
  <si>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</si>
  <si>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</si>
  <si>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</si>
  <si>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</si>
  <si>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</si>
  <si>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</si>
  <si>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</si>
  <si>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</si>
  <si>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</si>
  <si>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</si>
  <si>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</si>
  <si>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</si>
  <si>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</si>
  <si>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</si>
  <si>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</si>
  <si>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</si>
  <si>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</si>
  <si>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</si>
  <si>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</si>
  <si>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</si>
  <si>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</si>
  <si>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</si>
  <si>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</si>
  <si>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</si>
  <si>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</si>
  <si>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</si>
  <si>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</si>
  <si>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</si>
  <si>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</si>
  <si>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</si>
  <si>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</si>
  <si>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</si>
  <si>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</si>
  <si>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</si>
  <si>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</si>
  <si>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</si>
  <si>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</si>
  <si>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</si>
  <si>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</si>
  <si>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</si>
  <si>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</si>
  <si>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</si>
  <si>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</si>
  <si>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</si>
  <si>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</si>
  <si>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</si>
  <si>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</si>
  <si>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</si>
  <si>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</si>
  <si>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</si>
  <si>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</si>
  <si>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</si>
  <si>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</si>
  <si>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</si>
  <si>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</si>
  <si>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</si>
  <si>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</si>
  <si>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</si>
  <si>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</si>
  <si>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</si>
  <si>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</si>
  <si>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</si>
  <si>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</si>
  <si>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</si>
  <si>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</si>
  <si>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</si>
  <si>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</si>
  <si>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</si>
  <si>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</si>
  <si>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</si>
  <si>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</si>
  <si>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</si>
  <si>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</si>
  <si>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</si>
  <si>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</si>
  <si>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</si>
  <si>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</si>
  <si>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</si>
  <si>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</si>
  <si>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</si>
  <si>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</si>
  <si>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</si>
  <si>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</si>
  <si>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</si>
  <si>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</si>
  <si>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</si>
  <si>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</si>
  <si>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</si>
  <si>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</si>
  <si>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</si>
  <si>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</si>
  <si>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</si>
  <si>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</si>
  <si>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</si>
  <si>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</si>
  <si>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</si>
  <si>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</si>
  <si>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</si>
  <si>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</si>
  <si>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</si>
  <si>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</si>
  <si>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</si>
  <si>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</si>
  <si>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</si>
  <si>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</si>
  <si>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</si>
  <si>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</si>
  <si>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</si>
  <si>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</si>
  <si>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</si>
  <si>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</si>
  <si>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</si>
  <si>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</si>
  <si>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</si>
  <si>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</si>
  <si>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</si>
  <si>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</si>
  <si>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</si>
  <si>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</si>
  <si>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</si>
  <si>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</si>
  <si>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</si>
  <si>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</si>
  <si>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</si>
  <si>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</si>
  <si>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</si>
  <si>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</si>
  <si>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</si>
  <si>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</si>
  <si>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</si>
  <si>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</si>
  <si>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</si>
  <si>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</si>
  <si>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</si>
  <si>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</si>
  <si>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</si>
  <si>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</si>
  <si>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</si>
  <si>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</si>
  <si>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</si>
  <si>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</si>
  <si>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</si>
  <si>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</si>
  <si>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</si>
  <si>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</si>
  <si>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</si>
  <si>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</si>
  <si>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</si>
  <si>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</si>
  <si>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</si>
  <si>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</si>
  <si>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</si>
  <si>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</si>
  <si>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</si>
  <si>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</si>
  <si>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</si>
  <si>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</si>
  <si>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</si>
  <si>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</si>
  <si>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</si>
  <si>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</si>
  <si>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</si>
  <si>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</si>
  <si>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</si>
  <si>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</si>
  <si>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</si>
  <si>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</si>
  <si>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</si>
  <si>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</si>
  <si>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</si>
  <si>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</si>
  <si>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</si>
  <si>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</si>
  <si>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</si>
  <si>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</si>
  <si>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</si>
  <si>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</si>
  <si>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</si>
  <si>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</si>
  <si>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</si>
  <si>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</si>
  <si>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</si>
  <si>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</si>
  <si>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</si>
  <si>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</si>
  <si>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</si>
  <si>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</si>
  <si>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</si>
  <si>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</si>
  <si>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</si>
  <si>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</si>
  <si>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</si>
  <si>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</si>
  <si>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</si>
  <si>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</si>
  <si>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</si>
  <si>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</si>
  <si>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</si>
  <si>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</si>
  <si>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</si>
  <si>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</si>
  <si>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</si>
  <si>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</si>
  <si>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</si>
  <si>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</si>
  <si>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</si>
  <si>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</si>
  <si>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</si>
  <si>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</si>
  <si>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</si>
  <si>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</si>
  <si>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</si>
  <si>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</si>
  <si>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</si>
  <si>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</si>
  <si>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</si>
  <si>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</si>
  <si>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</si>
  <si>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</si>
  <si>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</si>
  <si>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</si>
  <si>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</si>
  <si>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</si>
  <si>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</si>
  <si>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</si>
  <si>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</si>
  <si>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</si>
  <si>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</si>
  <si>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</si>
  <si>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</si>
  <si>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</si>
  <si>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</si>
  <si>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</si>
  <si>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</si>
  <si>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</si>
  <si>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</si>
  <si>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</si>
  <si>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</si>
  <si>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</si>
  <si>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</si>
  <si>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</si>
  <si>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</si>
  <si>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</si>
  <si>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</si>
  <si>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</si>
  <si>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</si>
  <si>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</si>
  <si>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</si>
  <si>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</si>
  <si>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</si>
  <si>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</si>
  <si>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</si>
  <si>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</si>
  <si>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</si>
  <si>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</si>
  <si>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</si>
  <si>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</si>
  <si>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</si>
  <si>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</si>
  <si>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</si>
  <si>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</si>
  <si>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</si>
  <si>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</si>
  <si>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</si>
  <si>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</si>
  <si>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</si>
  <si>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</si>
  <si>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</si>
  <si>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</si>
  <si>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</si>
  <si>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</si>
  <si>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</si>
  <si>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</si>
  <si>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</si>
  <si>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</si>
  <si>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</si>
  <si>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</si>
  <si>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</si>
  <si>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</si>
  <si>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</si>
  <si>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</si>
  <si>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</si>
  <si>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</si>
  <si>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</si>
  <si>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</si>
  <si>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</si>
  <si>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</si>
  <si>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</si>
  <si>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</si>
  <si>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</si>
  <si>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</si>
  <si>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</si>
  <si>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</si>
  <si>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</si>
  <si>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</si>
  <si>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</si>
  <si>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</si>
  <si>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</si>
  <si>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</si>
  <si>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</si>
  <si>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</si>
  <si>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</si>
  <si>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</si>
  <si>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</si>
  <si>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</si>
  <si>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</si>
  <si>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</si>
  <si>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</si>
  <si>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</si>
  <si>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</si>
  <si>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</si>
  <si>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</si>
  <si>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</si>
  <si>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</si>
  <si>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</si>
  <si>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</si>
  <si>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</si>
  <si>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</si>
  <si>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</si>
  <si>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</si>
  <si>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</si>
  <si>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</si>
  <si>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</si>
  <si>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</si>
  <si>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</si>
  <si>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</si>
  <si>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</si>
  <si>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</si>
  <si>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</si>
  <si>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</si>
  <si>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</si>
  <si>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</si>
  <si>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</si>
  <si>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</si>
  <si>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</si>
  <si>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</si>
  <si>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</si>
  <si>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</si>
  <si>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</si>
  <si>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</si>
  <si>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</si>
  <si>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</si>
  <si>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</si>
  <si>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</si>
  <si>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</si>
  <si>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</si>
  <si>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</si>
  <si>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</si>
  <si>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</si>
  <si>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</si>
  <si>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</si>
  <si>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</si>
  <si>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</si>
  <si>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</si>
  <si>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</si>
  <si>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</si>
  <si>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</si>
  <si>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</si>
  <si>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</si>
  <si>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</si>
  <si>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</si>
  <si>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</si>
  <si>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</si>
  <si>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</si>
  <si>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</si>
  <si>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</si>
  <si>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</si>
  <si>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</si>
  <si>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</si>
  <si>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</si>
  <si>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</si>
  <si>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</si>
  <si>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</si>
  <si>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</si>
  <si>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</si>
  <si>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</si>
  <si>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</si>
  <si>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</si>
  <si>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</si>
  <si>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</si>
  <si>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</si>
  <si>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</si>
  <si>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</si>
  <si>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</si>
  <si>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</si>
  <si>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</si>
  <si>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</si>
  <si>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</si>
  <si>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</si>
  <si>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</si>
  <si>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</si>
  <si>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</si>
  <si>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</si>
  <si>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</si>
  <si>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</si>
  <si>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</si>
  <si>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</si>
  <si>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</si>
  <si>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</si>
  <si>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</si>
  <si>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</si>
  <si>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</si>
  <si>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</si>
  <si>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</si>
  <si>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</si>
  <si>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</si>
  <si>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</si>
  <si>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</si>
  <si>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</si>
  <si>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</si>
  <si>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</si>
  <si>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</si>
  <si>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</si>
  <si>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</si>
  <si>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</si>
  <si>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</si>
  <si>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</si>
  <si>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</si>
  <si>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</si>
  <si>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</si>
  <si>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</si>
  <si>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</si>
  <si>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</si>
  <si>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</si>
  <si>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</si>
  <si>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</si>
  <si>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</si>
  <si>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</si>
  <si>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</si>
  <si>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</si>
  <si>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</si>
  <si>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</si>
  <si>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</si>
  <si>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</si>
  <si>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</si>
  <si>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</si>
  <si>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</si>
  <si>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</si>
  <si>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</si>
  <si>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</si>
  <si>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</si>
  <si>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</si>
  <si>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</si>
  <si>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</si>
  <si>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</si>
  <si>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</si>
  <si>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</si>
  <si>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</si>
  <si>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</si>
  <si>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</si>
  <si>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</si>
  <si>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</si>
  <si>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</si>
  <si>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</si>
  <si>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</si>
  <si>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</si>
  <si>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</si>
  <si>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</si>
  <si>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</si>
  <si>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</si>
  <si>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</si>
  <si>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</si>
  <si>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</si>
  <si>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</si>
  <si>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</si>
  <si>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</si>
  <si>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</si>
  <si>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</si>
  <si>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</si>
  <si>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</si>
  <si>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</si>
  <si>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</si>
  <si>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</si>
  <si>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</si>
  <si>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</si>
  <si>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</si>
  <si>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</si>
  <si>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</si>
  <si>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</si>
  <si>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</si>
  <si>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</si>
  <si>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</si>
  <si>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</si>
  <si>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</si>
  <si>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</si>
  <si>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</si>
  <si>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</si>
  <si>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</si>
  <si>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</si>
  <si>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</si>
  <si>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</si>
  <si>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</si>
  <si>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</si>
  <si>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</si>
  <si>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</si>
  <si>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</si>
  <si>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</si>
  <si>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</si>
  <si>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</si>
  <si>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</si>
  <si>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</si>
  <si>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</si>
  <si>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</si>
  <si>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</si>
  <si>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</si>
  <si>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</si>
  <si>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</si>
  <si>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</si>
  <si>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</si>
  <si>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</si>
  <si>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</si>
  <si>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</si>
  <si>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</si>
  <si>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</si>
  <si>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</si>
  <si>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</si>
  <si>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</si>
  <si>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</si>
  <si>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</si>
  <si>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</si>
  <si>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</si>
  <si>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</si>
  <si>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</si>
  <si>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</si>
  <si>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</si>
  <si>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</si>
  <si>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</si>
  <si>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</si>
  <si>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</si>
  <si>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</si>
  <si>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</si>
  <si>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</si>
  <si>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</si>
  <si>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</si>
  <si>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</si>
  <si>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</si>
  <si>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</si>
  <si>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</si>
  <si>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</si>
  <si>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</si>
  <si>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</si>
  <si>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</si>
  <si>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</si>
  <si>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</si>
  <si>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</si>
  <si>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</si>
  <si>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</si>
  <si>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</si>
  <si>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</si>
  <si>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</si>
  <si>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</si>
  <si>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</si>
  <si>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</si>
  <si>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</si>
  <si>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</si>
  <si>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</si>
  <si>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</si>
  <si>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</si>
  <si>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</si>
  <si>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</si>
  <si>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</si>
  <si>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</si>
  <si>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</si>
  <si>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</si>
  <si>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</si>
  <si>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</si>
  <si>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</si>
  <si>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</si>
  <si>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</si>
  <si>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</si>
  <si>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</si>
  <si>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</si>
  <si>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</si>
  <si>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</si>
  <si>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</si>
  <si>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</si>
  <si>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</si>
  <si>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</si>
  <si>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</si>
  <si>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</si>
  <si>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</si>
  <si>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</si>
  <si>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</si>
  <si>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</si>
  <si>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</si>
  <si>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</si>
  <si>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</si>
  <si>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</si>
  <si>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</si>
  <si>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</si>
  <si>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</si>
  <si>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</si>
  <si>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</si>
  <si>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</si>
  <si>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</si>
  <si>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</si>
  <si>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</si>
  <si>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</si>
  <si>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</si>
  <si>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</si>
  <si>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</si>
  <si>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</si>
  <si>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</si>
  <si>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</si>
  <si>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</si>
  <si>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</si>
  <si>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</si>
  <si>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</si>
  <si>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</si>
  <si>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</si>
  <si>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</si>
  <si>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</si>
  <si>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</si>
  <si>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</si>
  <si>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</si>
  <si>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</si>
  <si>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</si>
  <si>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</si>
  <si>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</si>
  <si>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</si>
  <si>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</si>
  <si>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</si>
  <si>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</si>
  <si>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</si>
  <si>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</si>
  <si>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</si>
  <si>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</si>
  <si>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</si>
  <si>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</si>
  <si>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</si>
  <si>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</si>
  <si>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</si>
  <si>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</si>
  <si>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</si>
  <si>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</si>
  <si>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</si>
  <si>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</si>
  <si>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</si>
  <si>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</si>
  <si>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</si>
  <si>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</si>
  <si>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</si>
  <si>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</si>
  <si>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</si>
  <si>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</si>
  <si>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</si>
  <si>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</si>
  <si>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</si>
  <si>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</si>
  <si>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</si>
  <si>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</si>
  <si>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</si>
  <si>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</si>
  <si>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</si>
  <si>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</si>
  <si>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</si>
  <si>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</si>
  <si>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</si>
  <si>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</si>
  <si>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</si>
  <si>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</si>
  <si>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</si>
  <si>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</si>
  <si>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</si>
  <si>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</si>
  <si>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</si>
  <si>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</si>
  <si>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</si>
  <si>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</si>
  <si>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</si>
  <si>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</si>
  <si>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</si>
  <si>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</si>
  <si>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</si>
  <si>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</si>
  <si>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</si>
  <si>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</si>
  <si>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</si>
  <si>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</si>
  <si>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</si>
  <si>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</si>
  <si>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</si>
  <si>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</si>
  <si>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</si>
  <si>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</si>
  <si>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</si>
  <si>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</si>
  <si>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</si>
  <si>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</si>
  <si>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</si>
  <si>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</si>
  <si>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</si>
  <si>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</si>
  <si>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</si>
  <si>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</si>
  <si>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</si>
  <si>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</si>
  <si>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</si>
  <si>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</si>
  <si>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</si>
  <si>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</si>
  <si>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</si>
  <si>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</si>
  <si>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</si>
  <si>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</si>
  <si>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</si>
  <si>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</si>
  <si>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</si>
  <si>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</si>
  <si>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</si>
  <si>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</si>
  <si>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</si>
  <si>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</si>
  <si>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</si>
  <si>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</si>
  <si>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</si>
  <si>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</si>
  <si>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</si>
  <si>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</si>
  <si>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</si>
  <si>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</si>
  <si>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</si>
  <si>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</si>
  <si>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</si>
  <si>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</si>
  <si>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</si>
  <si>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</si>
  <si>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</si>
  <si>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</si>
  <si>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</si>
  <si>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</si>
  <si>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</si>
  <si>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</si>
  <si>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</si>
  <si>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</si>
  <si>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</si>
  <si>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</si>
  <si>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</si>
  <si>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</si>
  <si>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</si>
  <si>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</si>
  <si>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</si>
  <si>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</si>
  <si>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</si>
  <si>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</si>
  <si>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</si>
  <si>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</si>
  <si>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</si>
  <si>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</si>
  <si>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</si>
  <si>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</si>
  <si>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</si>
  <si>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</si>
  <si>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</si>
  <si>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</si>
  <si>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</si>
  <si>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</si>
  <si>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</si>
  <si>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</si>
  <si>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</si>
  <si>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</si>
  <si>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</si>
  <si>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</si>
  <si>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</si>
  <si>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</si>
  <si>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</si>
  <si>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</si>
  <si>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</si>
  <si>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</si>
  <si>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</si>
  <si>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</si>
  <si>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</si>
  <si>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</si>
  <si>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</si>
  <si>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</si>
  <si>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</si>
  <si>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</si>
  <si>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</si>
  <si>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</si>
  <si>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</si>
  <si>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</si>
  <si>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</si>
  <si>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</si>
  <si>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</si>
  <si>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</si>
  <si>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</si>
  <si>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</si>
  <si>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</si>
  <si>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</si>
  <si>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</si>
  <si>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</si>
  <si>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</si>
  <si>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</si>
  <si>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</si>
  <si>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</si>
  <si>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</si>
  <si>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</si>
  <si>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</si>
  <si>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</si>
  <si>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</si>
  <si>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</si>
  <si>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</si>
  <si>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</si>
  <si>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</si>
  <si>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</si>
  <si>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</si>
  <si>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</si>
  <si>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</si>
  <si>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</si>
  <si>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</si>
  <si>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</si>
  <si>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</si>
  <si>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</si>
  <si>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</si>
  <si>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</si>
  <si>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</si>
  <si>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</si>
  <si>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</si>
  <si>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</si>
  <si>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</si>
  <si>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</si>
  <si>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</si>
  <si>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</si>
  <si>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</si>
  <si>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</si>
  <si>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</si>
  <si>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</si>
  <si>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</si>
  <si>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</si>
  <si>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</si>
  <si>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</si>
  <si>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</si>
  <si>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</si>
  <si>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</si>
  <si>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</si>
  <si>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</si>
  <si>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</si>
  <si>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</si>
  <si>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</si>
  <si>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</si>
  <si>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</si>
  <si>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</si>
  <si>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</si>
  <si>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</si>
  <si>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</si>
  <si>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</si>
  <si>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</si>
  <si>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</si>
  <si>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</si>
  <si>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</si>
  <si>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</si>
  <si>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</si>
  <si>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</si>
  <si>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</si>
  <si>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</si>
  <si>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</si>
  <si>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</si>
  <si>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</si>
  <si>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</si>
  <si>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</si>
  <si>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</si>
  <si>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</si>
  <si>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</si>
  <si>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</si>
  <si>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</si>
  <si>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</si>
  <si>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</si>
  <si>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</si>
  <si>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</si>
  <si>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</si>
  <si>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</si>
  <si>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</si>
  <si>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</si>
  <si>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</si>
  <si>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</si>
  <si>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</si>
  <si>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</si>
  <si>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</si>
  <si>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</si>
  <si>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</si>
  <si>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</si>
  <si>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</si>
  <si>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</si>
  <si>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</si>
  <si>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</si>
  <si>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</si>
  <si>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</si>
  <si>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</si>
  <si>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</si>
  <si>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</si>
  <si>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</si>
  <si>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</si>
  <si>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</si>
  <si>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</si>
  <si>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</si>
  <si>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</si>
  <si>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</si>
  <si>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</si>
  <si>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</si>
  <si>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</si>
  <si>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</si>
  <si>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</si>
  <si>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</si>
  <si>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</si>
  <si>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</si>
  <si>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</si>
  <si>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</si>
  <si>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</si>
  <si>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</si>
  <si>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</si>
  <si>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</si>
  <si>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</si>
  <si>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</si>
  <si>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</si>
  <si>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trung tâm xã Thanh Sơn</t>
  </si>
  <si>
    <t>Các đường trong Khu tái định cư trung tâm xã Thanh Sơn</t>
  </si>
  <si>
    <t>Khu tái định cư Làng Cá Bè (xã Thanh Sơn)</t>
  </si>
  <si>
    <t>Các đường trong Khu tái định cư Làng Cá Bè</t>
  </si>
  <si>
    <t>ngã ba Bến phà</t>
  </si>
  <si>
    <t>Đường Thanh Sơn (Phía rẽ phải từ ngã ba Bến phà)</t>
  </si>
  <si>
    <t>ngã ba Lô Năm</t>
  </si>
  <si>
    <t>ngã ba đường mới (đến Trường Mầm non Hướng Dương+60m)</t>
  </si>
  <si>
    <t>ngã ba đường mới</t>
  </si>
  <si>
    <t xml:space="preserve">ngã ba đường đất đỏ (chỉ áp dụng đối với đường nhựa) </t>
  </si>
  <si>
    <t xml:space="preserve">Trường Tiểu học Liên Sơn (chỉ áp dụng đối với đường nhựa) </t>
  </si>
  <si>
    <t>ngã ba bến phà</t>
  </si>
  <si>
    <t>Đường Thanh Sơn (Phía rẽ trái từ ngã ba Bến phà)</t>
  </si>
  <si>
    <t xml:space="preserve">cầu Thiết Kế </t>
  </si>
  <si>
    <t>cầu Thiết Kế</t>
  </si>
  <si>
    <t>ngã ba Cây Sao</t>
  </si>
  <si>
    <t xml:space="preserve">hết ranh thửa đất số 17, tờ BĐĐC số 146 về bên trái và đến hết ranh thửa đất số 15, tờ BĐĐC số 146 về bên phải, xã Thanh Sơn </t>
  </si>
  <si>
    <t>Xã Thanh Sơn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</si>
  <si>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</si>
  <si>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</si>
  <si>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</si>
  <si>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</si>
  <si>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</si>
  <si>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</si>
  <si>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</si>
  <si>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</si>
  <si>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</si>
  <si>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Thanh Sơn (Phía rẽ phải từ ngã ba Bến phà) đoạn từ ngã ba Bến phà đến ngã ba Lô Năm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</si>
  <si>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phải từ ngã ba Bến phà) đoạn từ ngã ba Bến phà đến ngã ba Lô Năm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</si>
  <si>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phải từ ngã ba Bến phà) đoạn từ ngã ba Bến phà đến ngã ba Lô Năm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</si>
  <si>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</si>
  <si>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</si>
  <si>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phải từ ngã ba Bến phà) đoạn từ ngã ba Bến phà đến ngã ba Lô Năm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</si>
  <si>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</si>
  <si>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</si>
  <si>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phải từ ngã ba Bến phà) đoạn từ ngã ba Lô Năm đến ngã ba đường mới (đến Trường Mầm non Hướng Dương+60m)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</si>
  <si>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</si>
  <si>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</si>
  <si>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phải từ ngã ba Bến phà) đoạn từ ngã ba Lô Năm đến ngã ba đường mới (đến Trường Mầm non Hướng Dương+60m)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</si>
  <si>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</si>
  <si>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</si>
  <si>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phải từ ngã ba Bến phà) đoạn từ ngã ba đường mới đến ngã ba đường đất đỏ (chỉ áp dụng đối với đường nhựa)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</si>
  <si>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</si>
  <si>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</si>
  <si>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phải từ ngã ba Bến phà) đoạn từ ngã ba đường mới đến ngã ba đường đất đỏ (chỉ áp dụng đối với đường nhựa)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</si>
  <si>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</si>
  <si>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</si>
  <si>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phải từ ngã ba Bến phà) đoạn từ ngã ba đường mới đến Trường Tiểu học Liên Sơn (chỉ áp dụng đối với đường nhựa)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</si>
  <si>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</si>
  <si>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</si>
  <si>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phải từ ngã ba Bến phà) đoạn từ ngã ba đường mới đến Trường Tiểu học Liên Sơn (chỉ áp dụng đối với đường nhựa)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</si>
  <si>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trái từ ngã ba Bến phà) đoạn từ ngã ba bến phà đến cầu Thiết Kế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</si>
  <si>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trái từ ngã ba Bến phà) đoạn từ ngã ba bến phà đến cầu Thiết Kế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</si>
  <si>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trái từ ngã ba Bến phà) đoạn từ ngã ba bến phà đến cầu Thiết Kế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</si>
  <si>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</si>
  <si>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</si>
  <si>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trái từ ngã ba Bến phà) đoạn từ ngã ba bến phà đến cầu Thiết Kế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</si>
  <si>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trái từ ngã ba Bến phà) đoạn từ cầu Thiết Kế đến ngã ba Cây Sao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</si>
  <si>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trái từ ngã ba Bến phà) đoạn từ cầu Thiết Kế đến ngã ba Cây Sao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</si>
  <si>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trái từ ngã ba Bến phà) đoạn từ cầu Thiết Kế đến ngã ba Cây Sao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</si>
  <si>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</si>
  <si>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</si>
  <si>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trái từ ngã ba Bến phà) đoạn từ cầu Thiết Kế đến ngã ba Cây Sao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</si>
  <si>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</si>
  <si>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</si>
  <si>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</si>
  <si>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</si>
  <si>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</si>
  <si>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Sơn (Phía rẽ trái từ ngã ba Bến phà) đoạn từ ngã ba Cây Sao đến hết ranh thửa đất số 17, tờ BĐĐC số 146 về bên trái và đến hết ranh thửa đất số 15, tờ BĐĐC số 146 về bên phải, xã Thanh Sơn  đã được đầu tư mặt đường nhựa, bê tông xi măng:
- Có bề rộng từ ≥3m đến &lt;5m, cách đường giao thông &gt;1.000m.
- Có bề rộng &lt;3m, cách đường giao thông &gt;200m.</t>
  </si>
  <si>
    <r>
      <t>Đơn vị: Nghìn đồng/m</t>
    </r>
    <r>
      <rPr>
        <i/>
        <vertAlign val="superscript"/>
        <sz val="14"/>
        <rFont val="Times New Roman"/>
        <family val="1"/>
      </rPr>
      <t>2</t>
    </r>
  </si>
  <si>
    <t>III.42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</si>
</sst>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44" fillId="5" borderId="13" xfId="0" applyFont="1" applyFill="1" applyBorder="1" applyAlignment="1">
      <alignment horizontal="center" vertical="center" wrapText="1"/>
    </xf>
    <xf numFmtId="0" fontId="31" fillId="5" borderId="13" xfId="0" applyFont="1" applyFill="1" applyBorder="1" applyAlignment="1">
      <alignment horizontal="center" vertical="center" wrapText="1"/>
    </xf>
    <xf numFmtId="0" fontId="31" fillId="5" borderId="13" xfId="0" applyFont="1" applyFill="1" applyBorder="1" applyAlignment="1">
      <alignment vertical="center" wrapText="1"/>
    </xf>
    <xf numFmtId="0" fontId="23" fillId="5" borderId="13" xfId="0" applyFont="1" applyFill="1" applyBorder="1" applyAlignment="1">
      <alignment horizontal="right" vertical="center" wrapText="1"/>
    </xf>
    <xf numFmtId="0" fontId="23" fillId="5" borderId="13" xfId="0" applyFont="1" applyFill="1" applyBorder="1" applyAlignment="1">
      <alignment horizontal="center" vertical="center" wrapText="1"/>
    </xf>
    <xf numFmtId="0" fontId="31" fillId="5" borderId="13" xfId="0"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167" fontId="8" fillId="0" borderId="13" xfId="1" applyNumberFormat="1" applyFont="1" applyBorder="1" applyAlignment="1">
      <alignment horizontal="right" vertical="center" wrapText="1"/>
    </xf>
    <xf numFmtId="37" fontId="45" fillId="0" borderId="13" xfId="0" applyNumberFormat="1" applyFont="1" applyBorder="1" applyAlignment="1">
      <alignment horizontal="right" vertical="center"/>
    </xf>
    <xf numFmtId="0" fontId="19" fillId="0" borderId="13" xfId="0" applyFont="1" applyBorder="1" applyAlignment="1">
      <alignment vertical="center" wrapText="1"/>
    </xf>
    <xf numFmtId="166" fontId="8" fillId="0" borderId="13" xfId="1" applyNumberFormat="1" applyFont="1" applyBorder="1" applyAlignment="1">
      <alignment horizontal="right" vertical="center" wrapText="1"/>
    </xf>
    <xf numFmtId="0" fontId="8" fillId="0" borderId="13" xfId="0" applyFont="1" applyBorder="1" applyAlignment="1">
      <alignment vertical="center" wrapText="1"/>
    </xf>
    <xf numFmtId="0" fontId="8" fillId="0" borderId="13" xfId="0"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0" fontId="8" fillId="0" borderId="13" xfId="0" applyFont="1" applyBorder="1" applyAlignment="1">
      <alignment vertical="center" wrapText="1"/>
    </xf>
  </cellXfs>
  <cellStyles count="9">
    <cellStyle name="Comma" xfId="1" builtinId="3"/>
    <cellStyle name="Comma 2" xfId="4" xr:uid="{00000000-0005-0000-0000-000001000000}"/>
    <cellStyle name="Currency" xfId="6" builtinId="4"/>
    <cellStyle name="Normal" xfId="0" builtinId="0"/>
    <cellStyle name="Normal 12 2" xfId="8" xr:uid="{54EA4871-6347-4C5A-A3AA-EB42E10F190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6" t="s">
        <v>4225</v>
      </c>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6" t="s">
        <v>4226</v>
      </c>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M4" s="386"/>
      <c r="AN4" s="386"/>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387" t="s">
        <v>0</v>
      </c>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8"/>
      <c r="AQ5" s="388"/>
      <c r="AR5" s="389"/>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1"/>
      <c r="AQ7" s="391"/>
      <c r="AR7" s="392"/>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3" t="s">
        <v>2</v>
      </c>
      <c r="G8" s="86"/>
      <c r="H8" s="393" t="s">
        <v>3</v>
      </c>
      <c r="I8" s="393" t="s">
        <v>4</v>
      </c>
      <c r="J8" s="393" t="s">
        <v>5</v>
      </c>
      <c r="K8" s="86"/>
      <c r="L8" s="393" t="s">
        <v>7</v>
      </c>
      <c r="M8" s="393" t="s">
        <v>8</v>
      </c>
      <c r="N8" s="393"/>
      <c r="O8" s="393"/>
      <c r="P8" s="393"/>
      <c r="Q8" s="39"/>
      <c r="R8" s="39"/>
      <c r="S8" s="39"/>
      <c r="T8" s="39"/>
      <c r="U8" s="393" t="s">
        <v>9</v>
      </c>
      <c r="V8" s="395"/>
      <c r="W8" s="395"/>
      <c r="X8" s="395"/>
      <c r="Y8" s="393" t="s">
        <v>10</v>
      </c>
      <c r="Z8" s="395"/>
      <c r="AA8" s="395"/>
      <c r="AB8" s="395"/>
      <c r="AC8" s="393" t="s">
        <v>11</v>
      </c>
      <c r="AD8" s="393"/>
      <c r="AE8" s="393"/>
      <c r="AF8" s="393"/>
      <c r="AG8" s="393" t="s">
        <v>12</v>
      </c>
      <c r="AH8" s="395"/>
      <c r="AI8" s="395"/>
      <c r="AJ8" s="395"/>
      <c r="AK8" s="393" t="s">
        <v>13</v>
      </c>
      <c r="AL8" s="86"/>
      <c r="AM8" s="393" t="s">
        <v>14</v>
      </c>
      <c r="AN8" s="399" t="s">
        <v>15</v>
      </c>
      <c r="AO8" s="401" t="s">
        <v>16</v>
      </c>
      <c r="AP8" s="402"/>
      <c r="AQ8" s="402"/>
      <c r="AR8" s="403"/>
      <c r="AS8" s="404" t="s">
        <v>17</v>
      </c>
      <c r="AT8" s="405"/>
      <c r="AU8" s="405"/>
      <c r="AV8" s="406"/>
      <c r="AW8" s="393" t="s">
        <v>6</v>
      </c>
      <c r="AX8" s="395" t="s">
        <v>18</v>
      </c>
      <c r="AY8" s="24"/>
      <c r="AZ8" s="24"/>
      <c r="BA8" s="24"/>
      <c r="BB8" s="24"/>
      <c r="BC8" s="25"/>
      <c r="BD8" s="25"/>
      <c r="BE8" s="25"/>
      <c r="BF8" s="25"/>
    </row>
    <row r="9" spans="1:65" s="49" customFormat="1" ht="40.5" customHeight="1" x14ac:dyDescent="0.25">
      <c r="A9" s="40"/>
      <c r="B9" s="40"/>
      <c r="C9" s="40"/>
      <c r="D9" s="40"/>
      <c r="E9" s="40"/>
      <c r="F9" s="394"/>
      <c r="G9" s="41"/>
      <c r="H9" s="394"/>
      <c r="I9" s="394"/>
      <c r="J9" s="394"/>
      <c r="K9" s="41"/>
      <c r="L9" s="394"/>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4"/>
      <c r="AL9" s="41"/>
      <c r="AM9" s="394"/>
      <c r="AN9" s="400"/>
      <c r="AO9" s="42" t="s">
        <v>19</v>
      </c>
      <c r="AP9" s="43" t="s">
        <v>20</v>
      </c>
      <c r="AQ9" s="43" t="s">
        <v>21</v>
      </c>
      <c r="AR9" s="44" t="s">
        <v>22</v>
      </c>
      <c r="AS9" s="45" t="s">
        <v>19</v>
      </c>
      <c r="AT9" s="45" t="s">
        <v>20</v>
      </c>
      <c r="AU9" s="45" t="s">
        <v>21</v>
      </c>
      <c r="AV9" s="45" t="s">
        <v>22</v>
      </c>
      <c r="AW9" s="394"/>
      <c r="AX9" s="396"/>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344</v>
      </c>
      <c r="F10" s="227" t="s">
        <v>345</v>
      </c>
      <c r="G10" s="227"/>
      <c r="H10" s="228" t="s">
        <v>344</v>
      </c>
      <c r="I10" s="229" t="s">
        <v>4227</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344</v>
      </c>
      <c r="AY10" s="237"/>
      <c r="AZ10" s="238"/>
      <c r="BA10" s="238"/>
      <c r="BB10" s="238"/>
      <c r="BC10" s="239"/>
      <c r="BD10" s="239"/>
      <c r="BE10" s="239"/>
      <c r="BF10" s="239"/>
      <c r="BG10" s="226"/>
    </row>
    <row r="11" spans="1:65" s="246"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344</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48"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344</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344</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344</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344</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344</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344</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344</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344</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344</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344</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344</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344</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344</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344</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344</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344</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344</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344</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344</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344</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344</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344</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344</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344</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344</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344</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344</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344</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344</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344</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344</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344</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344</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344</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344</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344</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344</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344</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344</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344</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344</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344</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344</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344</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344</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344</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344</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344</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344</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344</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344</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344</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344</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344</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344</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344</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344</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344</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344</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344</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344</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344</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344</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344</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344</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344</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344</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344</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344</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344</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344</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344</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344</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344</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344</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344</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344</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344</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344</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344</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344</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344</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344</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344</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344</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344</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344</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344</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344</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344</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344</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344</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344</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344</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344</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344</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344</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344</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344</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344</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344</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344</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344</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344</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344</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344</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344</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344</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344</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344</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344</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344</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344</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344</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344</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344</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344</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344</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344</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344</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344</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344</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344</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344</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344</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344</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344</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344</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344</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344</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344</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344</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344</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344</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344</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344</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344</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344</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344</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344</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344</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344</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344</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344</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344</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344</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344</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344</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344</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344</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344</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344</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344</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344</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344</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344</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344</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344</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344</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344</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344</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344</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344</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344</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344</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344</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344</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344</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344</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344</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344</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344</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344</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344</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344</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344</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344</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344</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344</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344</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344</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344</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344</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344</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344</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344</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344</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344</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344</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344</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344</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344</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344</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344</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344</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344</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344</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344</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344</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344</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344</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344</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344</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344</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344</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344</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344</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344</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344</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344</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344</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344</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344</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344</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344</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344</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344</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344</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344</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344</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344</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344</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344</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344</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344</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344</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344</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344</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344</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344</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344</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344</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344</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344</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344</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344</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344</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344</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344</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344</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344</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344</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344</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344</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344</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344</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344</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344</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344</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344</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344</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344</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344</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344</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344</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344</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344</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344</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344</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344</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344</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344</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344</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344</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344</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344</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344</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344</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344</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344</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344</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344</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344</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344</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344</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344</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61"/>
      <c r="G288" s="261"/>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344</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365</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365</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365</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365</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365</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365</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365</v>
      </c>
      <c r="F296" s="196" t="s">
        <v>31</v>
      </c>
      <c r="G296" s="196"/>
      <c r="H296" s="196"/>
      <c r="I296" s="270" t="s">
        <v>5031</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365</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84" t="s">
        <v>365</v>
      </c>
      <c r="I297" s="82" t="s">
        <v>5032</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365</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61"/>
      <c r="G298" s="261"/>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365</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365</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365</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365</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365</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365</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365</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365</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365</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365</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365</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365</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365</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365</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365</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365</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365</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365</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365</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365</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365</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365</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365</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365</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365</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365</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365</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365</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365</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365</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365</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365</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365</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365</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365</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365</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365</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365</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365</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365</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365</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365</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365</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87"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365</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87"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365</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365</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87"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365</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365</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365</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365</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87" t="s">
        <v>5167</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365</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365</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365</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365</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365</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365</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604</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604</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87" t="s">
        <v>5186</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604</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87" t="s">
        <v>5189</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604</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604</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604</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604</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604</v>
      </c>
      <c r="F361" s="196" t="s">
        <v>605</v>
      </c>
      <c r="G361" s="196"/>
      <c r="H361" s="197" t="s">
        <v>604</v>
      </c>
      <c r="I361" s="270" t="s">
        <v>5197</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604</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604</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93" t="s">
        <v>5202</v>
      </c>
      <c r="K363" s="82"/>
      <c r="L363" s="293" t="s">
        <v>5203</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604</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93" t="s">
        <v>5206</v>
      </c>
      <c r="K364" s="82" t="str">
        <f t="shared" si="200"/>
        <v>NT2DT_D1</v>
      </c>
      <c r="L364" s="293" t="s">
        <v>5207</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604</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93" t="s">
        <v>5206</v>
      </c>
      <c r="K365" s="82" t="str">
        <f t="shared" si="200"/>
        <v>NT2DT_D2</v>
      </c>
      <c r="L365" s="293" t="s">
        <v>5210</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604</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93" t="s">
        <v>5210</v>
      </c>
      <c r="K366" s="82" t="str">
        <f t="shared" si="200"/>
        <v>NT3DT</v>
      </c>
      <c r="L366" s="293" t="s">
        <v>5207</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604</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93" t="s">
        <v>5215</v>
      </c>
      <c r="K367" s="82"/>
      <c r="L367" s="293" t="s">
        <v>5216</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604</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93" t="s">
        <v>5219</v>
      </c>
      <c r="K368" s="82" t="str">
        <f t="shared" si="200"/>
        <v>NT4DT_D1</v>
      </c>
      <c r="L368" s="293" t="s">
        <v>896</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604</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93" t="s">
        <v>5219</v>
      </c>
      <c r="K369" s="82" t="str">
        <f t="shared" si="200"/>
        <v>NT4DT_D2</v>
      </c>
      <c r="L369" s="293" t="s">
        <v>896</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604</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93" t="s">
        <v>5224</v>
      </c>
      <c r="K370" s="82" t="str">
        <f t="shared" si="200"/>
        <v>NT5DT</v>
      </c>
      <c r="L370" s="293" t="s">
        <v>890</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604</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93" t="s">
        <v>5227</v>
      </c>
      <c r="K371" s="82" t="str">
        <f t="shared" si="200"/>
        <v>NT6DT</v>
      </c>
      <c r="L371" s="293" t="s">
        <v>5228</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604</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604</v>
      </c>
      <c r="F372" s="83">
        <v>7</v>
      </c>
      <c r="G372" s="83"/>
      <c r="H372" s="91" t="s">
        <v>5229</v>
      </c>
      <c r="I372" s="82" t="s">
        <v>5230</v>
      </c>
      <c r="J372" s="293" t="s">
        <v>5227</v>
      </c>
      <c r="K372" s="82" t="str">
        <f t="shared" si="200"/>
        <v>NT7DT</v>
      </c>
      <c r="L372" s="293" t="s">
        <v>5231</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93" t="s">
        <v>5234</v>
      </c>
      <c r="K373" s="82" t="str">
        <f t="shared" si="200"/>
        <v>NT8DT</v>
      </c>
      <c r="L373" s="293" t="s">
        <v>5235</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93" t="s">
        <v>5227</v>
      </c>
      <c r="K374" s="82" t="str">
        <f t="shared" si="200"/>
        <v>NT9DT</v>
      </c>
      <c r="L374" s="82" t="s">
        <v>5238</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93" t="s">
        <v>5227</v>
      </c>
      <c r="K375" s="82" t="str">
        <f t="shared" si="200"/>
        <v>NT10DT</v>
      </c>
      <c r="L375" s="82" t="s">
        <v>5241</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93" t="s">
        <v>5244</v>
      </c>
      <c r="K376" s="82"/>
      <c r="L376" s="293" t="s">
        <v>896</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93" t="s">
        <v>5202</v>
      </c>
      <c r="K377" s="82" t="str">
        <f t="shared" si="200"/>
        <v>NT11DT_D1</v>
      </c>
      <c r="L377" s="293" t="s">
        <v>646</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61"/>
      <c r="G378" s="261"/>
      <c r="H378" s="91" t="s">
        <v>5247</v>
      </c>
      <c r="I378" s="82" t="s">
        <v>5248</v>
      </c>
      <c r="J378" s="293" t="s">
        <v>896</v>
      </c>
      <c r="K378" s="82" t="str">
        <f t="shared" si="200"/>
        <v>NT11DT_D2</v>
      </c>
      <c r="L378" s="293" t="s">
        <v>5249</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1019</v>
      </c>
      <c r="G379" s="196"/>
      <c r="H379" s="197" t="s">
        <v>3</v>
      </c>
      <c r="I379" s="270" t="s">
        <v>1020</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1154</v>
      </c>
      <c r="G537" s="196"/>
      <c r="H537" s="197" t="s">
        <v>94</v>
      </c>
      <c r="I537" s="270" t="s">
        <v>5606</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6" t="s">
        <v>5119</v>
      </c>
      <c r="K581" s="82" t="str">
        <f t="shared" si="314"/>
        <v>XL14DT_D2</v>
      </c>
      <c r="L581" s="106" t="s">
        <v>5664</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168</v>
      </c>
      <c r="F653" s="196" t="s">
        <v>1898</v>
      </c>
      <c r="G653" s="196"/>
      <c r="H653" s="197" t="s">
        <v>168</v>
      </c>
      <c r="I653" s="270" t="s">
        <v>5725</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2729</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2729</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2729</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2729</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2729</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2729</v>
      </c>
      <c r="F738" s="196" t="s">
        <v>2285</v>
      </c>
      <c r="G738" s="196"/>
      <c r="H738" s="197" t="s">
        <v>2729</v>
      </c>
      <c r="I738" s="270" t="s">
        <v>5909</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2729</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2729</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2729</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2729</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2729</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2729</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2729</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2995</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2995</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2995</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2995</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2995</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2995</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2995</v>
      </c>
      <c r="F752" s="196" t="s">
        <v>2749</v>
      </c>
      <c r="G752" s="196"/>
      <c r="H752" s="197" t="s">
        <v>2995</v>
      </c>
      <c r="I752" s="270" t="s">
        <v>5942</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2995</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2995</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2995</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2995</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2995</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2995</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2995</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2995</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2995</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2995</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2995</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2995</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14">
        <v>6</v>
      </c>
      <c r="G764" s="314"/>
      <c r="H764" s="315" t="s">
        <v>5981</v>
      </c>
      <c r="I764" s="82" t="s">
        <v>5982</v>
      </c>
      <c r="J764" s="316" t="s">
        <v>5983</v>
      </c>
      <c r="K764" s="82" t="str">
        <f t="shared" si="423"/>
        <v>DQ6DT</v>
      </c>
      <c r="L764" s="316"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2995</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2995</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2995</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2995</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2995</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2995</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2995</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2995</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2995</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2995</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17"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2995</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2995</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2995</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2995</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2995</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2995</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2995</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2995</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2995</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2995</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2995</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2995</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2995</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2995</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2995</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2995</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2995</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2995</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2995</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2995</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2995</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2995</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17"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2995</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2995</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2995</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2995</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2995</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2995</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2995</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3453</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3453</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3453</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3453</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19"/>
      <c r="G807" s="319"/>
      <c r="H807" s="91" t="s">
        <v>6087</v>
      </c>
      <c r="I807" s="82" t="s">
        <v>6088</v>
      </c>
      <c r="J807" s="82" t="s">
        <v>6086</v>
      </c>
      <c r="K807" s="82" t="str">
        <f t="shared" si="461"/>
        <v>DQ30DT_D1</v>
      </c>
      <c r="L807" s="317"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3453</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19"/>
      <c r="G808" s="319"/>
      <c r="H808" s="54" t="s">
        <v>6090</v>
      </c>
      <c r="I808" s="82" t="s">
        <v>6091</v>
      </c>
      <c r="J808" s="317"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3453</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3453</v>
      </c>
      <c r="F809" s="196" t="s">
        <v>3014</v>
      </c>
      <c r="G809" s="196"/>
      <c r="H809" s="197" t="s">
        <v>3453</v>
      </c>
      <c r="I809" s="270" t="s">
        <v>6093</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3453</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3453</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3453</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3453</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3453</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3453</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3453</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3453</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3453</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3453</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3453</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3453</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3453</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3453</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3453</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3453</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3453</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3453</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3453</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3453</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3453</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3453</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20"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3453</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20"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3453</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3453</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3453</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20"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3453</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20"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3453</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3453</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3453</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3453</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3453</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3453</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3453</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3453</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3453</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3453</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3453</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3453</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3477</v>
      </c>
      <c r="G854" s="196"/>
      <c r="H854" s="197" t="s">
        <v>32</v>
      </c>
      <c r="I854" s="270" t="s">
        <v>6202</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1888</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1888</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1888</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1888</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1888</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1888</v>
      </c>
      <c r="F901" s="196" t="s">
        <v>3875</v>
      </c>
      <c r="G901" s="196"/>
      <c r="H901" s="197" t="s">
        <v>1888</v>
      </c>
      <c r="I901" s="270" t="s">
        <v>6343</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1888</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1888</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26"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26"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1888</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26"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1888</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1888</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397" t="s">
        <v>6366</v>
      </c>
      <c r="AH908" s="397"/>
      <c r="AI908" s="397"/>
      <c r="AJ908" s="397"/>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1888</v>
      </c>
      <c r="F912" s="338">
        <v>4</v>
      </c>
      <c r="G912" s="338"/>
      <c r="H912" s="214" t="s">
        <v>6375</v>
      </c>
      <c r="I912" s="339" t="s">
        <v>6376</v>
      </c>
      <c r="J912" s="339" t="s">
        <v>4248</v>
      </c>
      <c r="K912" s="82" t="str">
        <f>H912</f>
        <v>CM4DT</v>
      </c>
      <c r="L912" s="339" t="s">
        <v>6377</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398" t="s">
        <v>4194</v>
      </c>
      <c r="AH914" s="398"/>
      <c r="AI914" s="398"/>
      <c r="AJ914" s="398"/>
      <c r="AK914" s="398"/>
      <c r="AL914" s="398"/>
      <c r="AM914" s="398"/>
      <c r="AN914" s="398"/>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6" t="s">
        <v>338</v>
      </c>
      <c r="H2" s="386"/>
      <c r="I2" s="386"/>
      <c r="J2" s="386"/>
      <c r="K2" s="386"/>
      <c r="L2" s="386"/>
      <c r="M2" s="407"/>
      <c r="N2" s="386"/>
      <c r="O2" s="386"/>
      <c r="P2" s="386"/>
      <c r="Q2" s="386"/>
      <c r="R2" s="386"/>
      <c r="S2" s="386"/>
      <c r="T2" s="386"/>
      <c r="U2" s="386"/>
      <c r="V2" s="386"/>
      <c r="W2" s="386"/>
      <c r="X2" s="386"/>
      <c r="Y2" s="386"/>
      <c r="Z2" s="386"/>
      <c r="AA2" s="386"/>
      <c r="AB2" s="386"/>
      <c r="AC2" s="386"/>
      <c r="AD2" s="386"/>
      <c r="AE2" s="386"/>
      <c r="AF2" s="386"/>
      <c r="AG2" s="386"/>
      <c r="AH2" s="386"/>
      <c r="AI2" s="386"/>
      <c r="AJ2" s="386"/>
      <c r="AK2" s="386"/>
      <c r="AL2" s="386"/>
      <c r="AM2" s="386"/>
      <c r="AN2" s="386"/>
      <c r="AO2" s="386"/>
      <c r="AP2" s="386"/>
      <c r="AQ2" s="386"/>
      <c r="AR2" s="386"/>
      <c r="AS2" s="386"/>
      <c r="AT2" s="386"/>
      <c r="AU2" s="386"/>
      <c r="AV2" s="386"/>
      <c r="AW2" s="20"/>
      <c r="AX2" s="20"/>
    </row>
    <row r="3" spans="1:52" ht="16.5" customHeight="1" x14ac:dyDescent="0.25">
      <c r="G3" s="386" t="s">
        <v>339</v>
      </c>
      <c r="H3" s="386"/>
      <c r="I3" s="386"/>
      <c r="J3" s="386"/>
      <c r="K3" s="386"/>
      <c r="L3" s="386"/>
      <c r="M3" s="407"/>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20"/>
      <c r="AX3" s="20"/>
    </row>
    <row r="4" spans="1:52" ht="36" customHeight="1" x14ac:dyDescent="0.25">
      <c r="G4" s="387" t="s">
        <v>0</v>
      </c>
      <c r="H4" s="387"/>
      <c r="I4" s="387"/>
      <c r="J4" s="387"/>
      <c r="K4" s="387"/>
      <c r="L4" s="387"/>
      <c r="M4" s="408"/>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c r="AW4" s="28"/>
      <c r="AX4" s="28"/>
    </row>
    <row r="5" spans="1:52" ht="13.5" customHeight="1" x14ac:dyDescent="0.25">
      <c r="I5" s="409"/>
      <c r="J5" s="409"/>
      <c r="K5" s="409"/>
      <c r="L5" s="409"/>
      <c r="M5" s="410"/>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52" ht="21.75" hidden="1" customHeight="1" x14ac:dyDescent="0.25">
      <c r="M6" s="122"/>
      <c r="AX6" s="127" t="s">
        <v>1</v>
      </c>
    </row>
    <row r="7" spans="1:52" s="51" customFormat="1" ht="62.25" customHeight="1" x14ac:dyDescent="0.25">
      <c r="G7" s="395" t="s">
        <v>2</v>
      </c>
      <c r="H7" s="412" t="s">
        <v>3</v>
      </c>
      <c r="I7" s="393" t="s">
        <v>4</v>
      </c>
      <c r="J7" s="412" t="s">
        <v>5</v>
      </c>
      <c r="K7" s="128"/>
      <c r="L7" s="415" t="s">
        <v>7</v>
      </c>
      <c r="M7" s="417" t="s">
        <v>8</v>
      </c>
      <c r="N7" s="418"/>
      <c r="O7" s="418"/>
      <c r="P7" s="418"/>
      <c r="Q7" s="128"/>
      <c r="R7" s="129"/>
      <c r="S7" s="129"/>
      <c r="T7" s="129"/>
      <c r="U7" s="129"/>
      <c r="V7" s="418" t="s">
        <v>9</v>
      </c>
      <c r="W7" s="415"/>
      <c r="X7" s="415"/>
      <c r="Y7" s="415"/>
      <c r="Z7" s="418" t="s">
        <v>10</v>
      </c>
      <c r="AA7" s="415"/>
      <c r="AB7" s="415"/>
      <c r="AC7" s="415"/>
      <c r="AD7" s="418" t="s">
        <v>11</v>
      </c>
      <c r="AE7" s="418"/>
      <c r="AF7" s="418"/>
      <c r="AG7" s="418"/>
      <c r="AH7" s="418" t="s">
        <v>12</v>
      </c>
      <c r="AI7" s="415"/>
      <c r="AJ7" s="415"/>
      <c r="AK7" s="415"/>
      <c r="AL7" s="425" t="s">
        <v>13</v>
      </c>
      <c r="AM7" s="86"/>
      <c r="AN7" s="399" t="s">
        <v>340</v>
      </c>
      <c r="AO7" s="419" t="s">
        <v>341</v>
      </c>
      <c r="AP7" s="420"/>
      <c r="AQ7" s="420"/>
      <c r="AR7" s="412"/>
      <c r="AS7" s="419" t="s">
        <v>342</v>
      </c>
      <c r="AT7" s="420"/>
      <c r="AU7" s="420"/>
      <c r="AV7" s="412"/>
      <c r="AW7" s="421" t="s">
        <v>6</v>
      </c>
      <c r="AX7" s="395" t="s">
        <v>18</v>
      </c>
      <c r="AY7" s="50"/>
      <c r="AZ7" s="130"/>
    </row>
    <row r="8" spans="1:52" s="51" customFormat="1" ht="43.5" customHeight="1" x14ac:dyDescent="0.25">
      <c r="G8" s="411"/>
      <c r="H8" s="413"/>
      <c r="I8" s="414"/>
      <c r="J8" s="413"/>
      <c r="K8" s="131"/>
      <c r="L8" s="416"/>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26"/>
      <c r="AM8" s="132"/>
      <c r="AN8" s="427"/>
      <c r="AO8" s="131" t="s">
        <v>19</v>
      </c>
      <c r="AP8" s="133" t="s">
        <v>20</v>
      </c>
      <c r="AQ8" s="133" t="s">
        <v>21</v>
      </c>
      <c r="AR8" s="133" t="s">
        <v>22</v>
      </c>
      <c r="AS8" s="131" t="s">
        <v>19</v>
      </c>
      <c r="AT8" s="133" t="s">
        <v>20</v>
      </c>
      <c r="AU8" s="133" t="s">
        <v>21</v>
      </c>
      <c r="AV8" s="133" t="s">
        <v>22</v>
      </c>
      <c r="AW8" s="422"/>
      <c r="AX8" s="396"/>
      <c r="AY8" s="135"/>
      <c r="AZ8" s="128" t="s">
        <v>343</v>
      </c>
    </row>
    <row r="9" spans="1:52" s="65" customFormat="1" x14ac:dyDescent="0.25">
      <c r="A9" s="51"/>
      <c r="B9" s="51"/>
      <c r="C9" s="51"/>
      <c r="D9" s="51"/>
      <c r="E9" s="51"/>
      <c r="F9" s="65" t="s">
        <v>344</v>
      </c>
      <c r="G9" s="136" t="s">
        <v>345</v>
      </c>
      <c r="H9" s="137" t="s">
        <v>344</v>
      </c>
      <c r="I9" s="138" t="s">
        <v>346</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344</v>
      </c>
      <c r="AY9" s="146"/>
      <c r="AZ9" s="147"/>
    </row>
    <row r="10" spans="1:52" s="51" customFormat="1" x14ac:dyDescent="0.25">
      <c r="F10" s="51" t="s">
        <v>344</v>
      </c>
      <c r="G10" s="148">
        <v>1</v>
      </c>
      <c r="H10" s="148" t="s">
        <v>347</v>
      </c>
      <c r="I10" s="54" t="s">
        <v>348</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344</v>
      </c>
      <c r="AY10" s="157"/>
      <c r="AZ10" s="158"/>
    </row>
    <row r="11" spans="1:52" s="51" customFormat="1" ht="31.5" x14ac:dyDescent="0.25">
      <c r="A11" s="51" t="str">
        <f>H11&amp;"+1"</f>
        <v>BH1NT_D1+1</v>
      </c>
      <c r="B11" s="51" t="str">
        <f>H11&amp;"+2"</f>
        <v>BH1NT_D1+2</v>
      </c>
      <c r="C11" s="51" t="str">
        <f>H11&amp;"+3"</f>
        <v>BH1NT_D1+3</v>
      </c>
      <c r="D11" s="51" t="str">
        <f>H11&amp;"+4"</f>
        <v>BH1NT_D1+4</v>
      </c>
      <c r="F11" s="51" t="s">
        <v>344</v>
      </c>
      <c r="G11" s="148"/>
      <c r="H11" s="148" t="s">
        <v>349</v>
      </c>
      <c r="I11" s="54" t="s">
        <v>350</v>
      </c>
      <c r="J11" s="149" t="s">
        <v>351</v>
      </c>
      <c r="K11" s="149"/>
      <c r="L11" s="159"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344</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48"/>
      <c r="H12" s="148" t="s">
        <v>353</v>
      </c>
      <c r="I12" s="54" t="s">
        <v>354</v>
      </c>
      <c r="J12" s="163" t="s">
        <v>355</v>
      </c>
      <c r="K12" s="163"/>
      <c r="L12" s="159"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344</v>
      </c>
      <c r="G13" s="148"/>
      <c r="H13" s="148" t="s">
        <v>357</v>
      </c>
      <c r="I13" s="54" t="s">
        <v>358</v>
      </c>
      <c r="J13" s="163" t="s">
        <v>359</v>
      </c>
      <c r="K13" s="163"/>
      <c r="L13" s="150"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344</v>
      </c>
      <c r="G14" s="148">
        <v>2</v>
      </c>
      <c r="H14" s="148" t="s">
        <v>361</v>
      </c>
      <c r="I14" s="54" t="s">
        <v>362</v>
      </c>
      <c r="J14" s="163" t="s">
        <v>363</v>
      </c>
      <c r="K14" s="163"/>
      <c r="L14" s="159"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4" customFormat="1" x14ac:dyDescent="0.25">
      <c r="A15" s="51" t="str">
        <f t="shared" si="1"/>
        <v>LT+1</v>
      </c>
      <c r="B15" s="51" t="str">
        <f t="shared" si="2"/>
        <v>LT+2</v>
      </c>
      <c r="C15" s="51" t="str">
        <f t="shared" si="3"/>
        <v>LT+3</v>
      </c>
      <c r="D15" s="51" t="str">
        <f t="shared" si="4"/>
        <v>LT+4</v>
      </c>
      <c r="E15" s="122"/>
      <c r="F15" s="164" t="s">
        <v>365</v>
      </c>
      <c r="G15" s="165" t="s">
        <v>31</v>
      </c>
      <c r="H15" s="41" t="s">
        <v>365</v>
      </c>
      <c r="I15" s="166"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365</v>
      </c>
      <c r="AY15" s="77"/>
      <c r="AZ15" s="78"/>
    </row>
    <row r="16" spans="1:52" s="122" customFormat="1" ht="31.5" x14ac:dyDescent="0.25">
      <c r="A16" s="51" t="str">
        <f t="shared" si="1"/>
        <v>LT1NT1+1</v>
      </c>
      <c r="B16" s="51" t="str">
        <f t="shared" si="2"/>
        <v>LT1NT1+2</v>
      </c>
      <c r="C16" s="51" t="str">
        <f t="shared" si="3"/>
        <v>LT1NT1+3</v>
      </c>
      <c r="D16" s="51" t="str">
        <f t="shared" si="4"/>
        <v>LT1NT1+4</v>
      </c>
      <c r="F16" s="122"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365</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365</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365</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365</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365</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365</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365</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365</v>
      </c>
      <c r="G23" s="170"/>
      <c r="H23" s="170" t="s">
        <v>390</v>
      </c>
      <c r="I23" s="54" t="s">
        <v>391</v>
      </c>
      <c r="J23" s="170" t="s">
        <v>389</v>
      </c>
      <c r="K23" s="170"/>
      <c r="L23" s="122"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365</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365</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365</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365</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365</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365</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365</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365</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365</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365</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365</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365</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365</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365</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365</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365</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365</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365</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365</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365</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365</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365</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365</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365</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365</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365</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365</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365</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365</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365</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365</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365</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365</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365</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365</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365</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365</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365</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365</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365</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365</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365</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365</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365</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365</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365</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365</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365</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365</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365</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365</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365</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365</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365</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365</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365</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365</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365</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365</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365</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365</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365</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365</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365</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365</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365</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604</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604</v>
      </c>
      <c r="G90" s="165" t="s">
        <v>605</v>
      </c>
      <c r="H90" s="165" t="s">
        <v>604</v>
      </c>
      <c r="I90" s="166" t="s">
        <v>606</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604</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604</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604</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604</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604</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604</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604</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604</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604</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604</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604</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604</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604</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604</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604</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604</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604</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604</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604</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604</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604</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604</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604</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604</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604</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604</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604</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604</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604</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604</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604</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604</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604</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604</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604</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604</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604</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604</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604</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604</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604</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604</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604</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604</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604</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604</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604</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604</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604</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604</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604</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604</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604</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604</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604</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604</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604</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604</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604</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604</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604</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604</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604</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604</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604</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604</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604</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604</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604</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604</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604</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604</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604</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604</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604</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604</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604</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604</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604</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604</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604</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604</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604</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604</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604</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604</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604</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604</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604</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604</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604</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604</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604</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604</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604</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604</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604</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604</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604</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604</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604</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604</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604</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604</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604</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604</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604</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604</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604</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604</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604</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604</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604</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604</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604</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604</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604</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604</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604</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604</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604</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604</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604</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604</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604</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604</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604</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604</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1019</v>
      </c>
      <c r="H223" s="165" t="s">
        <v>3</v>
      </c>
      <c r="I223" s="166" t="s">
        <v>1020</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1154</v>
      </c>
      <c r="H266" s="165" t="s">
        <v>94</v>
      </c>
      <c r="I266" s="166" t="s">
        <v>1155</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23"/>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24"/>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1888</v>
      </c>
      <c r="G534" s="165" t="s">
        <v>1898</v>
      </c>
      <c r="H534" s="165" t="s">
        <v>1888</v>
      </c>
      <c r="I534" s="166" t="s">
        <v>1899</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1888</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1888</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1888</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1888</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168</v>
      </c>
      <c r="G658" s="165" t="s">
        <v>2285</v>
      </c>
      <c r="H658" s="192" t="s">
        <v>168</v>
      </c>
      <c r="I658" s="166" t="s">
        <v>2286</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168</v>
      </c>
      <c r="G659" s="53">
        <v>1</v>
      </c>
      <c r="H659" s="193"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2729</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2729</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2729</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2729</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2729</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2729</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2729</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2729</v>
      </c>
      <c r="G823" s="165" t="s">
        <v>2749</v>
      </c>
      <c r="H823" s="192"/>
      <c r="I823" s="166" t="s">
        <v>2750</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2729</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2729</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2729</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2729</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2729</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2729</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2729</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2729</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2729</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2729</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2729</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2729</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2729</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2729</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2729</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2729</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2729</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2729</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2729</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2729</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2729</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2729</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2729</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2729</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2729</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2729</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2729</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2729</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2729</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2729</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2729</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2729</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2729</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2729</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2729</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2729</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2729</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2729</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2729</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2729</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2729</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2729</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2729</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2729</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2729</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2729</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2729</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2729</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2729</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2729</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2729</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2729</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2729</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2729</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2729</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2729</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2729</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2729</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2729</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2729</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2729</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2729</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2729</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2729</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2729</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2729</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2729</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2729</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2729</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2729</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2729</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2729</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2729</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2729</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2729</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2729</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2729</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2729</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2729</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2729</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2729</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2729</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2729</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2729</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2729</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2729</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2729</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2729</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2729</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2729</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2729</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2729</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2729</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2729</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2995</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2995</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2995</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2995</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2995</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2995</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2995</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2995</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2995</v>
      </c>
      <c r="G925" s="196" t="s">
        <v>3014</v>
      </c>
      <c r="H925" s="196" t="s">
        <v>2995</v>
      </c>
      <c r="I925" s="197" t="s">
        <v>3015</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2995</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2995</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2995</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2995</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2995</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2995</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2995</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2995</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2995</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2995</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2995</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2995</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2995</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2995</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2995</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2995</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2995</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2995</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2995</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2995</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2995</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2995</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2995</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2995</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2995</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2995</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2995</v>
      </c>
      <c r="AY961" s="63"/>
      <c r="AZ961" s="64">
        <v>120</v>
      </c>
    </row>
    <row r="962" spans="1:52" x14ac:dyDescent="0.25">
      <c r="A962" s="51" t="str">
        <f t="shared" si="160"/>
        <v>DQ6NT2+1</v>
      </c>
      <c r="B962" s="51" t="str">
        <f t="shared" si="161"/>
        <v>DQ6NT2+2</v>
      </c>
      <c r="C962" s="51" t="str">
        <f t="shared" si="162"/>
        <v>DQ6NT2+3</v>
      </c>
      <c r="D962" s="51" t="str">
        <f t="shared" si="163"/>
        <v>DQ6NT2+4</v>
      </c>
      <c r="F962" s="122"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2995</v>
      </c>
      <c r="AY967" s="63"/>
      <c r="AZ967" s="64">
        <v>120</v>
      </c>
    </row>
    <row r="968" spans="1:52" x14ac:dyDescent="0.25">
      <c r="A968" s="51" t="str">
        <f t="shared" si="160"/>
        <v>DQ7NT2+1</v>
      </c>
      <c r="B968" s="51" t="str">
        <f t="shared" si="161"/>
        <v>DQ7NT2+2</v>
      </c>
      <c r="C968" s="51" t="str">
        <f t="shared" si="162"/>
        <v>DQ7NT2+3</v>
      </c>
      <c r="D968" s="51" t="str">
        <f t="shared" si="163"/>
        <v>DQ7NT2+4</v>
      </c>
      <c r="F968" s="122"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2995</v>
      </c>
      <c r="AY970" s="63"/>
      <c r="AZ970" s="64"/>
    </row>
    <row r="971" spans="1:52" x14ac:dyDescent="0.25">
      <c r="A971" s="51" t="str">
        <f t="shared" si="160"/>
        <v>DQ8NT2+1</v>
      </c>
      <c r="B971" s="51" t="str">
        <f t="shared" si="161"/>
        <v>DQ8NT2+2</v>
      </c>
      <c r="C971" s="51" t="str">
        <f t="shared" si="162"/>
        <v>DQ8NT2+3</v>
      </c>
      <c r="D971" s="51" t="str">
        <f t="shared" si="163"/>
        <v>DQ8NT2+4</v>
      </c>
      <c r="F971" s="122"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2995</v>
      </c>
      <c r="AY974" s="63"/>
      <c r="AZ974" s="64">
        <v>120</v>
      </c>
    </row>
    <row r="975" spans="1:52" x14ac:dyDescent="0.25">
      <c r="A975" s="51" t="str">
        <f t="shared" si="174"/>
        <v>DQ9NT2+1</v>
      </c>
      <c r="B975" s="51" t="str">
        <f t="shared" si="175"/>
        <v>DQ9NT2+2</v>
      </c>
      <c r="C975" s="51" t="str">
        <f t="shared" si="176"/>
        <v>DQ9NT2+3</v>
      </c>
      <c r="D975" s="51" t="str">
        <f t="shared" si="177"/>
        <v>DQ9NT2+4</v>
      </c>
      <c r="F975" s="122"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2995</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2995</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3453</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3453</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3453</v>
      </c>
      <c r="G1056" s="165" t="s">
        <v>3477</v>
      </c>
      <c r="H1056" s="180" t="s">
        <v>3453</v>
      </c>
      <c r="I1056" s="166" t="s">
        <v>3478</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3453</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3453</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3453</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3453</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3453</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3453</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3453</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3453</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3875</v>
      </c>
      <c r="H1191" s="41" t="s">
        <v>32</v>
      </c>
      <c r="I1191" s="166"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4223</v>
      </c>
      <c r="I1329" s="214" t="s">
        <v>4224</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55"/>
  <sheetViews>
    <sheetView topLeftCell="E37"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63" x14ac:dyDescent="0.25">
      <c r="A1" s="51" t="str">
        <f t="shared" ref="A1:A43" si="0">G1&amp;"+1"</f>
        <v>DQ9NT2_D1+1</v>
      </c>
      <c r="B1" s="51" t="str">
        <f t="shared" ref="B1:B43" si="1">G1&amp;"+2"</f>
        <v>DQ9NT2_D1+2</v>
      </c>
      <c r="C1" s="51" t="str">
        <f t="shared" ref="C1:C43" si="2">G1&amp;"+3"</f>
        <v>DQ9NT2_D1+3</v>
      </c>
      <c r="D1" s="51" t="str">
        <f t="shared" ref="D1:D43" si="3">G1&amp;"+4"</f>
        <v>DQ9NT2_D1+4</v>
      </c>
      <c r="E1" s="122" t="s">
        <v>2995</v>
      </c>
      <c r="F1" s="53"/>
      <c r="G1" s="53" t="s">
        <v>3207</v>
      </c>
      <c r="H1" s="54" t="str">
        <f>J1</f>
        <v>Đường Thanh Sơn (Phía rẽ phải từ ngã ba Bến phà)</v>
      </c>
      <c r="I1" s="54" t="s">
        <v>6384</v>
      </c>
      <c r="J1" s="54" t="s">
        <v>6385</v>
      </c>
      <c r="K1" s="54" t="s">
        <v>6386</v>
      </c>
      <c r="L1" s="53">
        <v>520</v>
      </c>
      <c r="M1" s="53">
        <v>220</v>
      </c>
      <c r="N1" s="53">
        <v>180</v>
      </c>
      <c r="O1" s="53">
        <v>130</v>
      </c>
      <c r="P1" s="55"/>
      <c r="Q1" s="55"/>
      <c r="R1" s="55"/>
      <c r="S1" s="55"/>
      <c r="T1" s="362" t="str">
        <f>G1</f>
        <v>DQ9NT2_D1</v>
      </c>
      <c r="U1" s="363"/>
      <c r="V1" s="363"/>
      <c r="W1" s="363"/>
      <c r="X1" s="363"/>
      <c r="Y1" s="364">
        <f>U1/L1</f>
        <v>0</v>
      </c>
      <c r="Z1" s="364">
        <f>V1/M1</f>
        <v>0</v>
      </c>
      <c r="AA1" s="364"/>
      <c r="AB1" s="364"/>
      <c r="AC1" s="363"/>
      <c r="AD1" s="363"/>
      <c r="AE1" s="363"/>
      <c r="AF1" s="363"/>
      <c r="AG1" s="365"/>
      <c r="AH1" s="365"/>
      <c r="AI1" s="365"/>
      <c r="AJ1" s="365"/>
      <c r="AK1" s="160">
        <v>10.709517134772584</v>
      </c>
      <c r="AL1" s="366"/>
      <c r="AM1" s="367" t="e">
        <f>ROUNDDOWN(AK1*#REF!/#REF!,1)</f>
        <v>#REF!</v>
      </c>
      <c r="AN1" s="363" t="e">
        <f t="shared" ref="AN1:AQ43" si="4">L1*$AM1</f>
        <v>#REF!</v>
      </c>
      <c r="AO1" s="363" t="e">
        <f t="shared" si="4"/>
        <v>#REF!</v>
      </c>
      <c r="AP1" s="363" t="e">
        <f t="shared" si="4"/>
        <v>#REF!</v>
      </c>
      <c r="AQ1" s="363" t="e">
        <f t="shared" si="4"/>
        <v>#REF!</v>
      </c>
      <c r="AR1" s="363" t="e">
        <f t="shared" ref="AR1:AU43" si="5">IF(AN1&lt;1000,ROUND(AN1,-1),ROUND(AN1,-2))</f>
        <v>#REF!</v>
      </c>
      <c r="AS1" s="363" t="e">
        <f t="shared" si="5"/>
        <v>#REF!</v>
      </c>
      <c r="AT1" s="363" t="e">
        <f t="shared" si="5"/>
        <v>#REF!</v>
      </c>
      <c r="AU1" s="363" t="e">
        <f t="shared" si="5"/>
        <v>#REF!</v>
      </c>
      <c r="AV1" s="368"/>
      <c r="AW1" s="122" t="s">
        <v>2995</v>
      </c>
      <c r="AX1" s="369"/>
      <c r="AY1" s="370">
        <v>180</v>
      </c>
    </row>
    <row r="2" spans="1:51" s="18" customFormat="1" ht="15.75" x14ac:dyDescent="0.25">
      <c r="A2" s="51"/>
      <c r="B2" s="51"/>
      <c r="C2" s="51"/>
      <c r="D2" s="51"/>
      <c r="E2" s="122"/>
      <c r="F2" s="53"/>
      <c r="G2" s="53"/>
      <c r="H2" s="54"/>
      <c r="I2" s="54"/>
      <c r="J2" s="54"/>
      <c r="K2" s="54"/>
      <c r="L2" s="53"/>
      <c r="M2" s="53"/>
      <c r="N2" s="53"/>
      <c r="O2" s="53"/>
      <c r="P2" s="55"/>
      <c r="Q2" s="55"/>
      <c r="R2" s="55"/>
      <c r="S2" s="55"/>
      <c r="T2" s="362"/>
      <c r="U2" s="363"/>
      <c r="V2" s="363"/>
      <c r="W2" s="363"/>
      <c r="X2" s="363"/>
      <c r="Y2" s="364"/>
      <c r="Z2" s="364"/>
      <c r="AA2" s="364"/>
      <c r="AB2" s="364"/>
      <c r="AC2" s="363"/>
      <c r="AD2" s="363"/>
      <c r="AE2" s="363"/>
      <c r="AF2" s="363"/>
      <c r="AG2" s="365"/>
      <c r="AH2" s="365"/>
      <c r="AI2" s="365"/>
      <c r="AJ2" s="365"/>
      <c r="AK2" s="160"/>
      <c r="AL2" s="366"/>
      <c r="AM2" s="367"/>
      <c r="AN2" s="363"/>
      <c r="AO2" s="363"/>
      <c r="AP2" s="363"/>
      <c r="AQ2" s="363"/>
      <c r="AR2" s="363"/>
      <c r="AS2" s="363"/>
      <c r="AT2" s="363"/>
      <c r="AU2" s="363"/>
      <c r="AV2" s="368"/>
      <c r="AW2" s="122"/>
      <c r="AX2" s="369"/>
      <c r="AY2" s="370"/>
    </row>
    <row r="3" spans="1:51" s="18" customFormat="1" ht="15.75" x14ac:dyDescent="0.25">
      <c r="A3" s="51"/>
      <c r="B3" s="51"/>
      <c r="C3" s="51"/>
      <c r="D3" s="51"/>
      <c r="E3" s="122"/>
      <c r="F3" s="53"/>
      <c r="G3" s="53"/>
      <c r="H3" s="54"/>
      <c r="I3" s="54"/>
      <c r="J3" s="54"/>
      <c r="K3" s="54"/>
      <c r="L3" s="53"/>
      <c r="M3" s="53"/>
      <c r="N3" s="53"/>
      <c r="O3" s="53"/>
      <c r="P3" s="55"/>
      <c r="Q3" s="55"/>
      <c r="R3" s="55"/>
      <c r="S3" s="55"/>
      <c r="T3" s="362"/>
      <c r="U3" s="363"/>
      <c r="V3" s="363"/>
      <c r="W3" s="363"/>
      <c r="X3" s="363"/>
      <c r="Y3" s="364"/>
      <c r="Z3" s="364"/>
      <c r="AA3" s="364"/>
      <c r="AB3" s="364"/>
      <c r="AC3" s="363"/>
      <c r="AD3" s="363"/>
      <c r="AE3" s="363"/>
      <c r="AF3" s="363"/>
      <c r="AG3" s="365"/>
      <c r="AH3" s="365"/>
      <c r="AI3" s="365"/>
      <c r="AJ3" s="365"/>
      <c r="AK3" s="160"/>
      <c r="AL3" s="366"/>
      <c r="AM3" s="367"/>
      <c r="AN3" s="363"/>
      <c r="AO3" s="363"/>
      <c r="AP3" s="363"/>
      <c r="AQ3" s="363"/>
      <c r="AR3" s="363"/>
      <c r="AS3" s="363"/>
      <c r="AT3" s="363"/>
      <c r="AU3" s="363"/>
      <c r="AV3" s="368"/>
      <c r="AW3" s="122"/>
      <c r="AX3" s="369"/>
      <c r="AY3" s="370"/>
    </row>
    <row r="4" spans="1:51" s="18" customFormat="1" ht="15.75" x14ac:dyDescent="0.25">
      <c r="A4" s="51"/>
      <c r="B4" s="51"/>
      <c r="C4" s="51"/>
      <c r="D4" s="51"/>
      <c r="E4" s="122"/>
      <c r="F4" s="53"/>
      <c r="G4" s="53"/>
      <c r="H4" s="54"/>
      <c r="I4" s="54"/>
      <c r="J4" s="54"/>
      <c r="K4" s="54"/>
      <c r="L4" s="53"/>
      <c r="M4" s="53"/>
      <c r="N4" s="53"/>
      <c r="O4" s="53"/>
      <c r="P4" s="55"/>
      <c r="Q4" s="55"/>
      <c r="R4" s="55"/>
      <c r="S4" s="55"/>
      <c r="T4" s="362"/>
      <c r="U4" s="363"/>
      <c r="V4" s="363"/>
      <c r="W4" s="363"/>
      <c r="X4" s="363"/>
      <c r="Y4" s="364"/>
      <c r="Z4" s="364"/>
      <c r="AA4" s="364"/>
      <c r="AB4" s="364"/>
      <c r="AC4" s="363"/>
      <c r="AD4" s="363"/>
      <c r="AE4" s="363"/>
      <c r="AF4" s="363"/>
      <c r="AG4" s="365"/>
      <c r="AH4" s="365"/>
      <c r="AI4" s="365"/>
      <c r="AJ4" s="365"/>
      <c r="AK4" s="160"/>
      <c r="AL4" s="366"/>
      <c r="AM4" s="367"/>
      <c r="AN4" s="363"/>
      <c r="AO4" s="363"/>
      <c r="AP4" s="363"/>
      <c r="AQ4" s="363"/>
      <c r="AR4" s="363"/>
      <c r="AS4" s="363"/>
      <c r="AT4" s="363"/>
      <c r="AU4" s="363"/>
      <c r="AV4" s="368"/>
      <c r="AW4" s="122"/>
      <c r="AX4" s="369"/>
      <c r="AY4" s="370"/>
    </row>
    <row r="5" spans="1:51" s="18" customFormat="1" ht="15.75" x14ac:dyDescent="0.25">
      <c r="A5" s="51"/>
      <c r="B5" s="51"/>
      <c r="C5" s="51"/>
      <c r="D5" s="51"/>
      <c r="E5" s="122"/>
      <c r="F5" s="53"/>
      <c r="G5" s="53"/>
      <c r="H5" s="54"/>
      <c r="I5" s="54"/>
      <c r="J5" s="54"/>
      <c r="K5" s="54"/>
      <c r="L5" s="53"/>
      <c r="M5" s="53"/>
      <c r="N5" s="53"/>
      <c r="O5" s="53"/>
      <c r="P5" s="55"/>
      <c r="Q5" s="55"/>
      <c r="R5" s="55"/>
      <c r="S5" s="55"/>
      <c r="T5" s="362"/>
      <c r="U5" s="363"/>
      <c r="V5" s="363"/>
      <c r="W5" s="363"/>
      <c r="X5" s="363"/>
      <c r="Y5" s="364"/>
      <c r="Z5" s="364"/>
      <c r="AA5" s="364"/>
      <c r="AB5" s="364"/>
      <c r="AC5" s="363"/>
      <c r="AD5" s="363"/>
      <c r="AE5" s="363"/>
      <c r="AF5" s="363"/>
      <c r="AG5" s="365"/>
      <c r="AH5" s="365"/>
      <c r="AI5" s="365"/>
      <c r="AJ5" s="365"/>
      <c r="AK5" s="160"/>
      <c r="AL5" s="366"/>
      <c r="AM5" s="367"/>
      <c r="AN5" s="363"/>
      <c r="AO5" s="363"/>
      <c r="AP5" s="363"/>
      <c r="AQ5" s="363"/>
      <c r="AR5" s="363"/>
      <c r="AS5" s="363"/>
      <c r="AT5" s="363"/>
      <c r="AU5" s="363"/>
      <c r="AV5" s="368"/>
      <c r="AW5" s="122"/>
      <c r="AX5" s="369"/>
      <c r="AY5" s="370"/>
    </row>
    <row r="6" spans="1:51" s="18" customFormat="1" ht="15.75" x14ac:dyDescent="0.25">
      <c r="A6" s="51"/>
      <c r="B6" s="51"/>
      <c r="C6" s="51"/>
      <c r="D6" s="51"/>
      <c r="E6" s="122"/>
      <c r="F6" s="53"/>
      <c r="G6" s="53"/>
      <c r="H6" s="54"/>
      <c r="I6" s="54"/>
      <c r="J6" s="54"/>
      <c r="K6" s="54"/>
      <c r="L6" s="53"/>
      <c r="M6" s="53"/>
      <c r="N6" s="53"/>
      <c r="O6" s="53"/>
      <c r="P6" s="55"/>
      <c r="Q6" s="55"/>
      <c r="R6" s="55"/>
      <c r="S6" s="55"/>
      <c r="T6" s="362"/>
      <c r="U6" s="363"/>
      <c r="V6" s="363"/>
      <c r="W6" s="363"/>
      <c r="X6" s="363"/>
      <c r="Y6" s="364"/>
      <c r="Z6" s="364"/>
      <c r="AA6" s="364"/>
      <c r="AB6" s="364"/>
      <c r="AC6" s="363"/>
      <c r="AD6" s="363"/>
      <c r="AE6" s="363"/>
      <c r="AF6" s="363"/>
      <c r="AG6" s="365"/>
      <c r="AH6" s="365"/>
      <c r="AI6" s="365"/>
      <c r="AJ6" s="365"/>
      <c r="AK6" s="160"/>
      <c r="AL6" s="366"/>
      <c r="AM6" s="367"/>
      <c r="AN6" s="363"/>
      <c r="AO6" s="363"/>
      <c r="AP6" s="363"/>
      <c r="AQ6" s="363"/>
      <c r="AR6" s="363"/>
      <c r="AS6" s="363"/>
      <c r="AT6" s="363"/>
      <c r="AU6" s="363"/>
      <c r="AV6" s="368"/>
      <c r="AW6" s="122"/>
      <c r="AX6" s="369"/>
      <c r="AY6" s="370"/>
    </row>
    <row r="7" spans="1:51" s="18" customFormat="1" ht="15.75" x14ac:dyDescent="0.25">
      <c r="A7" s="51"/>
      <c r="B7" s="51"/>
      <c r="C7" s="51"/>
      <c r="D7" s="51"/>
      <c r="E7" s="122"/>
      <c r="F7" s="53"/>
      <c r="G7" s="53"/>
      <c r="H7" s="54"/>
      <c r="I7" s="54"/>
      <c r="J7" s="54"/>
      <c r="K7" s="54"/>
      <c r="L7" s="53"/>
      <c r="M7" s="53"/>
      <c r="N7" s="53"/>
      <c r="O7" s="53"/>
      <c r="P7" s="55"/>
      <c r="Q7" s="55"/>
      <c r="R7" s="55"/>
      <c r="S7" s="55"/>
      <c r="T7" s="362"/>
      <c r="U7" s="363"/>
      <c r="V7" s="363"/>
      <c r="W7" s="363"/>
      <c r="X7" s="363"/>
      <c r="Y7" s="364"/>
      <c r="Z7" s="364"/>
      <c r="AA7" s="364"/>
      <c r="AB7" s="364"/>
      <c r="AC7" s="363"/>
      <c r="AD7" s="363"/>
      <c r="AE7" s="363"/>
      <c r="AF7" s="363"/>
      <c r="AG7" s="365"/>
      <c r="AH7" s="365"/>
      <c r="AI7" s="365"/>
      <c r="AJ7" s="365"/>
      <c r="AK7" s="160"/>
      <c r="AL7" s="366"/>
      <c r="AM7" s="367"/>
      <c r="AN7" s="363"/>
      <c r="AO7" s="363"/>
      <c r="AP7" s="363"/>
      <c r="AQ7" s="363"/>
      <c r="AR7" s="363"/>
      <c r="AS7" s="363"/>
      <c r="AT7" s="363"/>
      <c r="AU7" s="363"/>
      <c r="AV7" s="368"/>
      <c r="AW7" s="122"/>
      <c r="AX7" s="369"/>
      <c r="AY7" s="370"/>
    </row>
    <row r="8" spans="1:51" s="18" customFormat="1" ht="63" x14ac:dyDescent="0.25">
      <c r="A8" s="51" t="str">
        <f t="shared" si="0"/>
        <v>DQ9NT2_D2+1</v>
      </c>
      <c r="B8" s="51" t="str">
        <f t="shared" si="1"/>
        <v>DQ9NT2_D2+2</v>
      </c>
      <c r="C8" s="51" t="str">
        <f t="shared" si="2"/>
        <v>DQ9NT2_D2+3</v>
      </c>
      <c r="D8" s="51" t="str">
        <f t="shared" si="3"/>
        <v>DQ9NT2_D2+4</v>
      </c>
      <c r="E8" s="122" t="s">
        <v>2995</v>
      </c>
      <c r="F8" s="53"/>
      <c r="G8" s="53" t="s">
        <v>3210</v>
      </c>
      <c r="H8" s="54" t="str">
        <f t="shared" ref="H8:H43" si="6">J8</f>
        <v>Đường Thanh Sơn (Phía rẽ phải từ ngã ba Bến phà)</v>
      </c>
      <c r="I8" s="54" t="s">
        <v>6386</v>
      </c>
      <c r="J8" s="54" t="s">
        <v>6385</v>
      </c>
      <c r="K8" s="90" t="s">
        <v>6387</v>
      </c>
      <c r="L8" s="53">
        <v>420</v>
      </c>
      <c r="M8" s="53">
        <v>210</v>
      </c>
      <c r="N8" s="53">
        <v>160</v>
      </c>
      <c r="O8" s="53">
        <v>130</v>
      </c>
      <c r="P8" s="55"/>
      <c r="Q8" s="55"/>
      <c r="R8" s="55"/>
      <c r="S8" s="55"/>
      <c r="T8" s="362" t="str">
        <f>G8</f>
        <v>DQ9NT2_D2</v>
      </c>
      <c r="U8" s="363"/>
      <c r="V8" s="363"/>
      <c r="W8" s="363"/>
      <c r="X8" s="363"/>
      <c r="Y8" s="364">
        <f>U8/L8</f>
        <v>0</v>
      </c>
      <c r="Z8" s="364">
        <f>V8/M8</f>
        <v>0</v>
      </c>
      <c r="AA8" s="364">
        <f>W8/N8</f>
        <v>0</v>
      </c>
      <c r="AB8" s="364"/>
      <c r="AC8" s="363"/>
      <c r="AD8" s="363"/>
      <c r="AE8" s="363"/>
      <c r="AF8" s="363"/>
      <c r="AG8" s="365"/>
      <c r="AH8" s="365"/>
      <c r="AI8" s="365"/>
      <c r="AJ8" s="365"/>
      <c r="AK8" s="160">
        <v>10.911408768457413</v>
      </c>
      <c r="AL8" s="366"/>
      <c r="AM8" s="367" t="e">
        <f>ROUNDDOWN(AK8*#REF!/#REF!,1)</f>
        <v>#REF!</v>
      </c>
      <c r="AN8" s="363" t="e">
        <f t="shared" si="4"/>
        <v>#REF!</v>
      </c>
      <c r="AO8" s="363" t="e">
        <f t="shared" si="4"/>
        <v>#REF!</v>
      </c>
      <c r="AP8" s="363" t="e">
        <f t="shared" si="4"/>
        <v>#REF!</v>
      </c>
      <c r="AQ8" s="363" t="e">
        <f t="shared" si="4"/>
        <v>#REF!</v>
      </c>
      <c r="AR8" s="363" t="e">
        <f t="shared" si="5"/>
        <v>#REF!</v>
      </c>
      <c r="AS8" s="363" t="e">
        <f t="shared" si="5"/>
        <v>#REF!</v>
      </c>
      <c r="AT8" s="363" t="e">
        <f t="shared" si="5"/>
        <v>#REF!</v>
      </c>
      <c r="AU8" s="363" t="e">
        <f t="shared" si="5"/>
        <v>#REF!</v>
      </c>
      <c r="AV8" s="368"/>
      <c r="AW8" s="122" t="s">
        <v>2995</v>
      </c>
      <c r="AX8" s="369"/>
      <c r="AY8" s="370">
        <v>70</v>
      </c>
    </row>
    <row r="9" spans="1:51" s="18" customFormat="1" ht="15.75" x14ac:dyDescent="0.25">
      <c r="A9" s="51"/>
      <c r="B9" s="51"/>
      <c r="C9" s="51"/>
      <c r="D9" s="51"/>
      <c r="E9" s="122"/>
      <c r="F9" s="53"/>
      <c r="G9" s="53"/>
      <c r="H9" s="54"/>
      <c r="I9" s="54"/>
      <c r="J9" s="54"/>
      <c r="K9" s="90"/>
      <c r="L9" s="53"/>
      <c r="M9" s="53"/>
      <c r="N9" s="53"/>
      <c r="O9" s="53"/>
      <c r="P9" s="55"/>
      <c r="Q9" s="55"/>
      <c r="R9" s="55"/>
      <c r="S9" s="55"/>
      <c r="T9" s="362"/>
      <c r="U9" s="363"/>
      <c r="V9" s="363"/>
      <c r="W9" s="363"/>
      <c r="X9" s="363"/>
      <c r="Y9" s="364"/>
      <c r="Z9" s="364"/>
      <c r="AA9" s="364"/>
      <c r="AB9" s="364"/>
      <c r="AC9" s="363"/>
      <c r="AD9" s="363"/>
      <c r="AE9" s="363"/>
      <c r="AF9" s="363"/>
      <c r="AG9" s="365"/>
      <c r="AH9" s="365"/>
      <c r="AI9" s="365"/>
      <c r="AJ9" s="365"/>
      <c r="AK9" s="160"/>
      <c r="AL9" s="366"/>
      <c r="AM9" s="367"/>
      <c r="AN9" s="363"/>
      <c r="AO9" s="363"/>
      <c r="AP9" s="363"/>
      <c r="AQ9" s="363"/>
      <c r="AR9" s="363"/>
      <c r="AS9" s="363"/>
      <c r="AT9" s="363"/>
      <c r="AU9" s="363"/>
      <c r="AV9" s="368"/>
      <c r="AW9" s="122"/>
      <c r="AX9" s="369"/>
      <c r="AY9" s="370"/>
    </row>
    <row r="10" spans="1:51" s="18" customFormat="1" ht="15.75" x14ac:dyDescent="0.25">
      <c r="A10" s="51"/>
      <c r="B10" s="51"/>
      <c r="C10" s="51"/>
      <c r="D10" s="51"/>
      <c r="E10" s="122"/>
      <c r="F10" s="53"/>
      <c r="G10" s="53"/>
      <c r="H10" s="54"/>
      <c r="I10" s="54"/>
      <c r="J10" s="54"/>
      <c r="K10" s="90"/>
      <c r="L10" s="53"/>
      <c r="M10" s="53"/>
      <c r="N10" s="53"/>
      <c r="O10" s="53"/>
      <c r="P10" s="55"/>
      <c r="Q10" s="55"/>
      <c r="R10" s="55"/>
      <c r="S10" s="55"/>
      <c r="T10" s="362"/>
      <c r="U10" s="363"/>
      <c r="V10" s="363"/>
      <c r="W10" s="363"/>
      <c r="X10" s="363"/>
      <c r="Y10" s="364"/>
      <c r="Z10" s="364"/>
      <c r="AA10" s="364"/>
      <c r="AB10" s="364"/>
      <c r="AC10" s="363"/>
      <c r="AD10" s="363"/>
      <c r="AE10" s="363"/>
      <c r="AF10" s="363"/>
      <c r="AG10" s="365"/>
      <c r="AH10" s="365"/>
      <c r="AI10" s="365"/>
      <c r="AJ10" s="365"/>
      <c r="AK10" s="160"/>
      <c r="AL10" s="366"/>
      <c r="AM10" s="367"/>
      <c r="AN10" s="363"/>
      <c r="AO10" s="363"/>
      <c r="AP10" s="363"/>
      <c r="AQ10" s="363"/>
      <c r="AR10" s="363"/>
      <c r="AS10" s="363"/>
      <c r="AT10" s="363"/>
      <c r="AU10" s="363"/>
      <c r="AV10" s="368"/>
      <c r="AW10" s="122"/>
      <c r="AX10" s="369"/>
      <c r="AY10" s="370"/>
    </row>
    <row r="11" spans="1:51" s="18" customFormat="1" ht="15.75" x14ac:dyDescent="0.25">
      <c r="A11" s="51"/>
      <c r="B11" s="51"/>
      <c r="C11" s="51"/>
      <c r="D11" s="51"/>
      <c r="E11" s="122"/>
      <c r="F11" s="53"/>
      <c r="G11" s="53"/>
      <c r="H11" s="54"/>
      <c r="I11" s="54"/>
      <c r="J11" s="54"/>
      <c r="K11" s="90"/>
      <c r="L11" s="53"/>
      <c r="M11" s="53"/>
      <c r="N11" s="53"/>
      <c r="O11" s="53"/>
      <c r="P11" s="55"/>
      <c r="Q11" s="55"/>
      <c r="R11" s="55"/>
      <c r="S11" s="55"/>
      <c r="T11" s="362"/>
      <c r="U11" s="363"/>
      <c r="V11" s="363"/>
      <c r="W11" s="363"/>
      <c r="X11" s="363"/>
      <c r="Y11" s="364"/>
      <c r="Z11" s="364"/>
      <c r="AA11" s="364"/>
      <c r="AB11" s="364"/>
      <c r="AC11" s="363"/>
      <c r="AD11" s="363"/>
      <c r="AE11" s="363"/>
      <c r="AF11" s="363"/>
      <c r="AG11" s="365"/>
      <c r="AH11" s="365"/>
      <c r="AI11" s="365"/>
      <c r="AJ11" s="365"/>
      <c r="AK11" s="160"/>
      <c r="AL11" s="366"/>
      <c r="AM11" s="367"/>
      <c r="AN11" s="363"/>
      <c r="AO11" s="363"/>
      <c r="AP11" s="363"/>
      <c r="AQ11" s="363"/>
      <c r="AR11" s="363"/>
      <c r="AS11" s="363"/>
      <c r="AT11" s="363"/>
      <c r="AU11" s="363"/>
      <c r="AV11" s="368"/>
      <c r="AW11" s="122"/>
      <c r="AX11" s="369"/>
      <c r="AY11" s="370"/>
    </row>
    <row r="12" spans="1:51" s="18" customFormat="1" ht="15.75" x14ac:dyDescent="0.25">
      <c r="A12" s="51"/>
      <c r="B12" s="51"/>
      <c r="C12" s="51"/>
      <c r="D12" s="51"/>
      <c r="E12" s="122"/>
      <c r="F12" s="53"/>
      <c r="G12" s="53"/>
      <c r="H12" s="54"/>
      <c r="I12" s="54"/>
      <c r="J12" s="54"/>
      <c r="K12" s="90"/>
      <c r="L12" s="53"/>
      <c r="M12" s="53"/>
      <c r="N12" s="53"/>
      <c r="O12" s="53"/>
      <c r="P12" s="55"/>
      <c r="Q12" s="55"/>
      <c r="R12" s="55"/>
      <c r="S12" s="55"/>
      <c r="T12" s="362"/>
      <c r="U12" s="363"/>
      <c r="V12" s="363"/>
      <c r="W12" s="363"/>
      <c r="X12" s="363"/>
      <c r="Y12" s="364"/>
      <c r="Z12" s="364"/>
      <c r="AA12" s="364"/>
      <c r="AB12" s="364"/>
      <c r="AC12" s="363"/>
      <c r="AD12" s="363"/>
      <c r="AE12" s="363"/>
      <c r="AF12" s="363"/>
      <c r="AG12" s="365"/>
      <c r="AH12" s="365"/>
      <c r="AI12" s="365"/>
      <c r="AJ12" s="365"/>
      <c r="AK12" s="160"/>
      <c r="AL12" s="366"/>
      <c r="AM12" s="367"/>
      <c r="AN12" s="363"/>
      <c r="AO12" s="363"/>
      <c r="AP12" s="363"/>
      <c r="AQ12" s="363"/>
      <c r="AR12" s="363"/>
      <c r="AS12" s="363"/>
      <c r="AT12" s="363"/>
      <c r="AU12" s="363"/>
      <c r="AV12" s="368"/>
      <c r="AW12" s="122"/>
      <c r="AX12" s="369"/>
      <c r="AY12" s="370"/>
    </row>
    <row r="13" spans="1:51" s="18" customFormat="1" ht="15.75" x14ac:dyDescent="0.25">
      <c r="A13" s="51"/>
      <c r="B13" s="51"/>
      <c r="C13" s="51"/>
      <c r="D13" s="51"/>
      <c r="E13" s="122"/>
      <c r="F13" s="53"/>
      <c r="G13" s="53"/>
      <c r="H13" s="54"/>
      <c r="I13" s="54"/>
      <c r="J13" s="54"/>
      <c r="K13" s="90"/>
      <c r="L13" s="53"/>
      <c r="M13" s="53"/>
      <c r="N13" s="53"/>
      <c r="O13" s="53"/>
      <c r="P13" s="55"/>
      <c r="Q13" s="55"/>
      <c r="R13" s="55"/>
      <c r="S13" s="55"/>
      <c r="T13" s="362"/>
      <c r="U13" s="363"/>
      <c r="V13" s="363"/>
      <c r="W13" s="363"/>
      <c r="X13" s="363"/>
      <c r="Y13" s="364"/>
      <c r="Z13" s="364"/>
      <c r="AA13" s="364"/>
      <c r="AB13" s="364"/>
      <c r="AC13" s="363"/>
      <c r="AD13" s="363"/>
      <c r="AE13" s="363"/>
      <c r="AF13" s="363"/>
      <c r="AG13" s="365"/>
      <c r="AH13" s="365"/>
      <c r="AI13" s="365"/>
      <c r="AJ13" s="365"/>
      <c r="AK13" s="160"/>
      <c r="AL13" s="366"/>
      <c r="AM13" s="367"/>
      <c r="AN13" s="363"/>
      <c r="AO13" s="363"/>
      <c r="AP13" s="363"/>
      <c r="AQ13" s="363"/>
      <c r="AR13" s="363"/>
      <c r="AS13" s="363"/>
      <c r="AT13" s="363"/>
      <c r="AU13" s="363"/>
      <c r="AV13" s="368"/>
      <c r="AW13" s="122"/>
      <c r="AX13" s="369"/>
      <c r="AY13" s="370"/>
    </row>
    <row r="14" spans="1:51" s="18" customFormat="1" ht="15.75" x14ac:dyDescent="0.25">
      <c r="A14" s="51"/>
      <c r="B14" s="51"/>
      <c r="C14" s="51"/>
      <c r="D14" s="51"/>
      <c r="E14" s="122"/>
      <c r="F14" s="53"/>
      <c r="G14" s="53"/>
      <c r="H14" s="54"/>
      <c r="I14" s="54"/>
      <c r="J14" s="54"/>
      <c r="K14" s="90"/>
      <c r="L14" s="53"/>
      <c r="M14" s="53"/>
      <c r="N14" s="53"/>
      <c r="O14" s="53"/>
      <c r="P14" s="55"/>
      <c r="Q14" s="55"/>
      <c r="R14" s="55"/>
      <c r="S14" s="55"/>
      <c r="T14" s="362"/>
      <c r="U14" s="363"/>
      <c r="V14" s="363"/>
      <c r="W14" s="363"/>
      <c r="X14" s="363"/>
      <c r="Y14" s="364"/>
      <c r="Z14" s="364"/>
      <c r="AA14" s="364"/>
      <c r="AB14" s="364"/>
      <c r="AC14" s="363"/>
      <c r="AD14" s="363"/>
      <c r="AE14" s="363"/>
      <c r="AF14" s="363"/>
      <c r="AG14" s="365"/>
      <c r="AH14" s="365"/>
      <c r="AI14" s="365"/>
      <c r="AJ14" s="365"/>
      <c r="AK14" s="160"/>
      <c r="AL14" s="366"/>
      <c r="AM14" s="367"/>
      <c r="AN14" s="363"/>
      <c r="AO14" s="363"/>
      <c r="AP14" s="363"/>
      <c r="AQ14" s="363"/>
      <c r="AR14" s="363"/>
      <c r="AS14" s="363"/>
      <c r="AT14" s="363"/>
      <c r="AU14" s="363"/>
      <c r="AV14" s="368"/>
      <c r="AW14" s="122"/>
      <c r="AX14" s="369"/>
      <c r="AY14" s="370"/>
    </row>
    <row r="15" spans="1:51" s="18" customFormat="1" ht="63" x14ac:dyDescent="0.25">
      <c r="A15" s="51" t="str">
        <f t="shared" si="0"/>
        <v>DQ9NT2_D3+1</v>
      </c>
      <c r="B15" s="51" t="str">
        <f t="shared" si="1"/>
        <v>DQ9NT2_D3+2</v>
      </c>
      <c r="C15" s="51" t="str">
        <f t="shared" si="2"/>
        <v>DQ9NT2_D3+3</v>
      </c>
      <c r="D15" s="51" t="str">
        <f t="shared" si="3"/>
        <v>DQ9NT2_D3+4</v>
      </c>
      <c r="E15" s="122" t="s">
        <v>2995</v>
      </c>
      <c r="F15" s="53"/>
      <c r="G15" s="53" t="s">
        <v>3213</v>
      </c>
      <c r="H15" s="54" t="str">
        <f t="shared" si="6"/>
        <v>Đường Thanh Sơn (Phía rẽ phải từ ngã ba Bến phà)</v>
      </c>
      <c r="I15" s="54" t="s">
        <v>6388</v>
      </c>
      <c r="J15" s="54" t="s">
        <v>6385</v>
      </c>
      <c r="K15" s="54" t="s">
        <v>6389</v>
      </c>
      <c r="L15" s="53">
        <v>220</v>
      </c>
      <c r="M15" s="53">
        <v>110</v>
      </c>
      <c r="N15" s="53">
        <v>100</v>
      </c>
      <c r="O15" s="53">
        <v>90</v>
      </c>
      <c r="P15" s="55"/>
      <c r="Q15" s="55"/>
      <c r="R15" s="55"/>
      <c r="S15" s="55"/>
      <c r="T15" s="362" t="str">
        <f>G15</f>
        <v>DQ9NT2_D3</v>
      </c>
      <c r="U15" s="363"/>
      <c r="V15" s="363"/>
      <c r="W15" s="363"/>
      <c r="X15" s="363"/>
      <c r="Y15" s="364"/>
      <c r="Z15" s="364"/>
      <c r="AA15" s="364"/>
      <c r="AB15" s="364"/>
      <c r="AC15" s="363"/>
      <c r="AD15" s="363"/>
      <c r="AE15" s="363"/>
      <c r="AF15" s="363"/>
      <c r="AG15" s="365"/>
      <c r="AH15" s="365"/>
      <c r="AI15" s="365"/>
      <c r="AJ15" s="365"/>
      <c r="AK15" s="160">
        <v>14.300306435137895</v>
      </c>
      <c r="AL15" s="366"/>
      <c r="AM15" s="367" t="e">
        <f>ROUNDDOWN(AK15*#REF!/#REF!,1)</f>
        <v>#REF!</v>
      </c>
      <c r="AN15" s="363" t="e">
        <f t="shared" si="4"/>
        <v>#REF!</v>
      </c>
      <c r="AO15" s="363" t="e">
        <f t="shared" si="4"/>
        <v>#REF!</v>
      </c>
      <c r="AP15" s="363" t="e">
        <f t="shared" si="4"/>
        <v>#REF!</v>
      </c>
      <c r="AQ15" s="363" t="e">
        <f t="shared" si="4"/>
        <v>#REF!</v>
      </c>
      <c r="AR15" s="363" t="e">
        <f t="shared" si="5"/>
        <v>#REF!</v>
      </c>
      <c r="AS15" s="363" t="e">
        <f t="shared" si="5"/>
        <v>#REF!</v>
      </c>
      <c r="AT15" s="363" t="e">
        <f t="shared" si="5"/>
        <v>#REF!</v>
      </c>
      <c r="AU15" s="363" t="e">
        <f t="shared" si="5"/>
        <v>#REF!</v>
      </c>
      <c r="AV15" s="368"/>
      <c r="AW15" s="122" t="s">
        <v>2995</v>
      </c>
      <c r="AX15" s="369"/>
      <c r="AY15" s="370">
        <v>80</v>
      </c>
    </row>
    <row r="16" spans="1:51" s="18" customFormat="1" ht="15.75" x14ac:dyDescent="0.25">
      <c r="A16" s="51"/>
      <c r="B16" s="51"/>
      <c r="C16" s="51"/>
      <c r="D16" s="51"/>
      <c r="E16" s="122"/>
      <c r="F16" s="53"/>
      <c r="G16" s="53"/>
      <c r="H16" s="54"/>
      <c r="I16" s="54"/>
      <c r="J16" s="54"/>
      <c r="K16" s="54"/>
      <c r="L16" s="53"/>
      <c r="M16" s="53"/>
      <c r="N16" s="53"/>
      <c r="O16" s="53"/>
      <c r="P16" s="55"/>
      <c r="Q16" s="55"/>
      <c r="R16" s="55"/>
      <c r="S16" s="55"/>
      <c r="T16" s="362"/>
      <c r="U16" s="363"/>
      <c r="V16" s="363"/>
      <c r="W16" s="363"/>
      <c r="X16" s="363"/>
      <c r="Y16" s="364"/>
      <c r="Z16" s="364"/>
      <c r="AA16" s="364"/>
      <c r="AB16" s="364"/>
      <c r="AC16" s="363"/>
      <c r="AD16" s="363"/>
      <c r="AE16" s="363"/>
      <c r="AF16" s="363"/>
      <c r="AG16" s="365"/>
      <c r="AH16" s="365"/>
      <c r="AI16" s="365"/>
      <c r="AJ16" s="365"/>
      <c r="AK16" s="160"/>
      <c r="AL16" s="366"/>
      <c r="AM16" s="367"/>
      <c r="AN16" s="363"/>
      <c r="AO16" s="363"/>
      <c r="AP16" s="363"/>
      <c r="AQ16" s="363"/>
      <c r="AR16" s="363"/>
      <c r="AS16" s="363"/>
      <c r="AT16" s="363"/>
      <c r="AU16" s="363"/>
      <c r="AV16" s="368"/>
      <c r="AW16" s="122"/>
      <c r="AX16" s="369"/>
      <c r="AY16" s="370"/>
    </row>
    <row r="17" spans="1:51" s="18" customFormat="1" ht="15.75" x14ac:dyDescent="0.25">
      <c r="A17" s="51"/>
      <c r="B17" s="51"/>
      <c r="C17" s="51"/>
      <c r="D17" s="51"/>
      <c r="E17" s="122"/>
      <c r="F17" s="53"/>
      <c r="G17" s="53"/>
      <c r="H17" s="54"/>
      <c r="I17" s="54"/>
      <c r="J17" s="54"/>
      <c r="K17" s="54"/>
      <c r="L17" s="53"/>
      <c r="M17" s="53"/>
      <c r="N17" s="53"/>
      <c r="O17" s="53"/>
      <c r="P17" s="55"/>
      <c r="Q17" s="55"/>
      <c r="R17" s="55"/>
      <c r="S17" s="55"/>
      <c r="T17" s="362"/>
      <c r="U17" s="363"/>
      <c r="V17" s="363"/>
      <c r="W17" s="363"/>
      <c r="X17" s="363"/>
      <c r="Y17" s="364"/>
      <c r="Z17" s="364"/>
      <c r="AA17" s="364"/>
      <c r="AB17" s="364"/>
      <c r="AC17" s="363"/>
      <c r="AD17" s="363"/>
      <c r="AE17" s="363"/>
      <c r="AF17" s="363"/>
      <c r="AG17" s="365"/>
      <c r="AH17" s="365"/>
      <c r="AI17" s="365"/>
      <c r="AJ17" s="365"/>
      <c r="AK17" s="160"/>
      <c r="AL17" s="366"/>
      <c r="AM17" s="367"/>
      <c r="AN17" s="363"/>
      <c r="AO17" s="363"/>
      <c r="AP17" s="363"/>
      <c r="AQ17" s="363"/>
      <c r="AR17" s="363"/>
      <c r="AS17" s="363"/>
      <c r="AT17" s="363"/>
      <c r="AU17" s="363"/>
      <c r="AV17" s="368"/>
      <c r="AW17" s="122"/>
      <c r="AX17" s="369"/>
      <c r="AY17" s="370"/>
    </row>
    <row r="18" spans="1:51" s="18" customFormat="1" ht="15.75" x14ac:dyDescent="0.25">
      <c r="A18" s="51"/>
      <c r="B18" s="51"/>
      <c r="C18" s="51"/>
      <c r="D18" s="51"/>
      <c r="E18" s="122"/>
      <c r="F18" s="53"/>
      <c r="G18" s="53"/>
      <c r="H18" s="54"/>
      <c r="I18" s="54"/>
      <c r="J18" s="54"/>
      <c r="K18" s="54"/>
      <c r="L18" s="53"/>
      <c r="M18" s="53"/>
      <c r="N18" s="53"/>
      <c r="O18" s="53"/>
      <c r="P18" s="55"/>
      <c r="Q18" s="55"/>
      <c r="R18" s="55"/>
      <c r="S18" s="55"/>
      <c r="T18" s="362"/>
      <c r="U18" s="363"/>
      <c r="V18" s="363"/>
      <c r="W18" s="363"/>
      <c r="X18" s="363"/>
      <c r="Y18" s="364"/>
      <c r="Z18" s="364"/>
      <c r="AA18" s="364"/>
      <c r="AB18" s="364"/>
      <c r="AC18" s="363"/>
      <c r="AD18" s="363"/>
      <c r="AE18" s="363"/>
      <c r="AF18" s="363"/>
      <c r="AG18" s="365"/>
      <c r="AH18" s="365"/>
      <c r="AI18" s="365"/>
      <c r="AJ18" s="365"/>
      <c r="AK18" s="160"/>
      <c r="AL18" s="366"/>
      <c r="AM18" s="367"/>
      <c r="AN18" s="363"/>
      <c r="AO18" s="363"/>
      <c r="AP18" s="363"/>
      <c r="AQ18" s="363"/>
      <c r="AR18" s="363"/>
      <c r="AS18" s="363"/>
      <c r="AT18" s="363"/>
      <c r="AU18" s="363"/>
      <c r="AV18" s="368"/>
      <c r="AW18" s="122"/>
      <c r="AX18" s="369"/>
      <c r="AY18" s="370"/>
    </row>
    <row r="19" spans="1:51" s="18" customFormat="1" ht="15.75" x14ac:dyDescent="0.25">
      <c r="A19" s="51"/>
      <c r="B19" s="51"/>
      <c r="C19" s="51"/>
      <c r="D19" s="51"/>
      <c r="E19" s="122"/>
      <c r="F19" s="53"/>
      <c r="G19" s="53"/>
      <c r="H19" s="54"/>
      <c r="I19" s="54"/>
      <c r="J19" s="54"/>
      <c r="K19" s="54"/>
      <c r="L19" s="53"/>
      <c r="M19" s="53"/>
      <c r="N19" s="53"/>
      <c r="O19" s="53"/>
      <c r="P19" s="55"/>
      <c r="Q19" s="55"/>
      <c r="R19" s="55"/>
      <c r="S19" s="55"/>
      <c r="T19" s="362"/>
      <c r="U19" s="363"/>
      <c r="V19" s="363"/>
      <c r="W19" s="363"/>
      <c r="X19" s="363"/>
      <c r="Y19" s="364"/>
      <c r="Z19" s="364"/>
      <c r="AA19" s="364"/>
      <c r="AB19" s="364"/>
      <c r="AC19" s="363"/>
      <c r="AD19" s="363"/>
      <c r="AE19" s="363"/>
      <c r="AF19" s="363"/>
      <c r="AG19" s="365"/>
      <c r="AH19" s="365"/>
      <c r="AI19" s="365"/>
      <c r="AJ19" s="365"/>
      <c r="AK19" s="160"/>
      <c r="AL19" s="366"/>
      <c r="AM19" s="367"/>
      <c r="AN19" s="363"/>
      <c r="AO19" s="363"/>
      <c r="AP19" s="363"/>
      <c r="AQ19" s="363"/>
      <c r="AR19" s="363"/>
      <c r="AS19" s="363"/>
      <c r="AT19" s="363"/>
      <c r="AU19" s="363"/>
      <c r="AV19" s="368"/>
      <c r="AW19" s="122"/>
      <c r="AX19" s="369"/>
      <c r="AY19" s="370"/>
    </row>
    <row r="20" spans="1:51" s="18" customFormat="1" ht="15.75" x14ac:dyDescent="0.25">
      <c r="A20" s="51"/>
      <c r="B20" s="51"/>
      <c r="C20" s="51"/>
      <c r="D20" s="51"/>
      <c r="E20" s="122"/>
      <c r="F20" s="53"/>
      <c r="G20" s="53"/>
      <c r="H20" s="54"/>
      <c r="I20" s="54"/>
      <c r="J20" s="54"/>
      <c r="K20" s="54"/>
      <c r="L20" s="53"/>
      <c r="M20" s="53"/>
      <c r="N20" s="53"/>
      <c r="O20" s="53"/>
      <c r="P20" s="55"/>
      <c r="Q20" s="55"/>
      <c r="R20" s="55"/>
      <c r="S20" s="55"/>
      <c r="T20" s="362"/>
      <c r="U20" s="363"/>
      <c r="V20" s="363"/>
      <c r="W20" s="363"/>
      <c r="X20" s="363"/>
      <c r="Y20" s="364"/>
      <c r="Z20" s="364"/>
      <c r="AA20" s="364"/>
      <c r="AB20" s="364"/>
      <c r="AC20" s="363"/>
      <c r="AD20" s="363"/>
      <c r="AE20" s="363"/>
      <c r="AF20" s="363"/>
      <c r="AG20" s="365"/>
      <c r="AH20" s="365"/>
      <c r="AI20" s="365"/>
      <c r="AJ20" s="365"/>
      <c r="AK20" s="160"/>
      <c r="AL20" s="366"/>
      <c r="AM20" s="367"/>
      <c r="AN20" s="363"/>
      <c r="AO20" s="363"/>
      <c r="AP20" s="363"/>
      <c r="AQ20" s="363"/>
      <c r="AR20" s="363"/>
      <c r="AS20" s="363"/>
      <c r="AT20" s="363"/>
      <c r="AU20" s="363"/>
      <c r="AV20" s="368"/>
      <c r="AW20" s="122"/>
      <c r="AX20" s="369"/>
      <c r="AY20" s="370"/>
    </row>
    <row r="21" spans="1:51" s="18" customFormat="1" ht="15.75" x14ac:dyDescent="0.25">
      <c r="A21" s="51"/>
      <c r="B21" s="51"/>
      <c r="C21" s="51"/>
      <c r="D21" s="51"/>
      <c r="E21" s="122"/>
      <c r="F21" s="53"/>
      <c r="G21" s="53"/>
      <c r="H21" s="54"/>
      <c r="I21" s="54"/>
      <c r="J21" s="54"/>
      <c r="K21" s="54"/>
      <c r="L21" s="53"/>
      <c r="M21" s="53"/>
      <c r="N21" s="53"/>
      <c r="O21" s="53"/>
      <c r="P21" s="55"/>
      <c r="Q21" s="55"/>
      <c r="R21" s="55"/>
      <c r="S21" s="55"/>
      <c r="T21" s="362"/>
      <c r="U21" s="363"/>
      <c r="V21" s="363"/>
      <c r="W21" s="363"/>
      <c r="X21" s="363"/>
      <c r="Y21" s="364"/>
      <c r="Z21" s="364"/>
      <c r="AA21" s="364"/>
      <c r="AB21" s="364"/>
      <c r="AC21" s="363"/>
      <c r="AD21" s="363"/>
      <c r="AE21" s="363"/>
      <c r="AF21" s="363"/>
      <c r="AG21" s="365"/>
      <c r="AH21" s="365"/>
      <c r="AI21" s="365"/>
      <c r="AJ21" s="365"/>
      <c r="AK21" s="160"/>
      <c r="AL21" s="366"/>
      <c r="AM21" s="367"/>
      <c r="AN21" s="363"/>
      <c r="AO21" s="363"/>
      <c r="AP21" s="363"/>
      <c r="AQ21" s="363"/>
      <c r="AR21" s="363"/>
      <c r="AS21" s="363"/>
      <c r="AT21" s="363"/>
      <c r="AU21" s="363"/>
      <c r="AV21" s="368"/>
      <c r="AW21" s="122"/>
      <c r="AX21" s="369"/>
      <c r="AY21" s="370"/>
    </row>
    <row r="22" spans="1:51" s="18" customFormat="1" ht="63" x14ac:dyDescent="0.25">
      <c r="A22" s="51" t="str">
        <f t="shared" si="0"/>
        <v>DQ9NT2_D4+1</v>
      </c>
      <c r="B22" s="51" t="str">
        <f t="shared" si="1"/>
        <v>DQ9NT2_D4+2</v>
      </c>
      <c r="C22" s="51" t="str">
        <f t="shared" si="2"/>
        <v>DQ9NT2_D4+3</v>
      </c>
      <c r="D22" s="51" t="str">
        <f t="shared" si="3"/>
        <v>DQ9NT2_D4+4</v>
      </c>
      <c r="E22" s="122" t="s">
        <v>2995</v>
      </c>
      <c r="F22" s="53"/>
      <c r="G22" s="53" t="s">
        <v>3216</v>
      </c>
      <c r="H22" s="54" t="str">
        <f t="shared" si="6"/>
        <v>Đường Thanh Sơn (Phía rẽ phải từ ngã ba Bến phà)</v>
      </c>
      <c r="I22" s="54" t="s">
        <v>6388</v>
      </c>
      <c r="J22" s="54" t="s">
        <v>6385</v>
      </c>
      <c r="K22" s="54" t="s">
        <v>6390</v>
      </c>
      <c r="L22" s="53">
        <v>260</v>
      </c>
      <c r="M22" s="53">
        <v>130</v>
      </c>
      <c r="N22" s="53">
        <v>100</v>
      </c>
      <c r="O22" s="53">
        <v>90</v>
      </c>
      <c r="P22" s="55"/>
      <c r="Q22" s="55"/>
      <c r="R22" s="55"/>
      <c r="S22" s="55"/>
      <c r="T22" s="362" t="str">
        <f>G22</f>
        <v>DQ9NT2_D4</v>
      </c>
      <c r="U22" s="363"/>
      <c r="V22" s="363"/>
      <c r="W22" s="363"/>
      <c r="X22" s="363"/>
      <c r="Y22" s="364"/>
      <c r="Z22" s="364">
        <f>V22/M22</f>
        <v>0</v>
      </c>
      <c r="AA22" s="364"/>
      <c r="AB22" s="364"/>
      <c r="AC22" s="363"/>
      <c r="AD22" s="363"/>
      <c r="AE22" s="363"/>
      <c r="AF22" s="363"/>
      <c r="AG22" s="365"/>
      <c r="AH22" s="365"/>
      <c r="AI22" s="365"/>
      <c r="AJ22" s="365"/>
      <c r="AK22" s="160">
        <v>13.513531582710181</v>
      </c>
      <c r="AL22" s="366"/>
      <c r="AM22" s="367" t="e">
        <f>ROUNDDOWN(AK22*#REF!/#REF!,1)</f>
        <v>#REF!</v>
      </c>
      <c r="AN22" s="363" t="e">
        <f t="shared" si="4"/>
        <v>#REF!</v>
      </c>
      <c r="AO22" s="363" t="e">
        <f t="shared" si="4"/>
        <v>#REF!</v>
      </c>
      <c r="AP22" s="363" t="e">
        <f t="shared" si="4"/>
        <v>#REF!</v>
      </c>
      <c r="AQ22" s="363" t="e">
        <f t="shared" si="4"/>
        <v>#REF!</v>
      </c>
      <c r="AR22" s="363" t="e">
        <f t="shared" si="5"/>
        <v>#REF!</v>
      </c>
      <c r="AS22" s="363" t="e">
        <f t="shared" si="5"/>
        <v>#REF!</v>
      </c>
      <c r="AT22" s="363" t="e">
        <f t="shared" si="5"/>
        <v>#REF!</v>
      </c>
      <c r="AU22" s="363" t="e">
        <f t="shared" si="5"/>
        <v>#REF!</v>
      </c>
      <c r="AV22" s="368"/>
      <c r="AW22" s="122" t="s">
        <v>2995</v>
      </c>
      <c r="AX22" s="369"/>
      <c r="AY22" s="370">
        <v>80</v>
      </c>
    </row>
    <row r="23" spans="1:51" s="18" customFormat="1" ht="15.75" x14ac:dyDescent="0.25">
      <c r="A23" s="51"/>
      <c r="B23" s="51"/>
      <c r="C23" s="51"/>
      <c r="D23" s="51"/>
      <c r="E23" s="122"/>
      <c r="F23" s="53"/>
      <c r="G23" s="53"/>
      <c r="H23" s="54"/>
      <c r="I23" s="54"/>
      <c r="J23" s="54"/>
      <c r="K23" s="54"/>
      <c r="L23" s="53"/>
      <c r="M23" s="53"/>
      <c r="N23" s="53"/>
      <c r="O23" s="53"/>
      <c r="P23" s="55"/>
      <c r="Q23" s="55"/>
      <c r="R23" s="55"/>
      <c r="S23" s="55"/>
      <c r="T23" s="362"/>
      <c r="U23" s="363"/>
      <c r="V23" s="363"/>
      <c r="W23" s="363"/>
      <c r="X23" s="363"/>
      <c r="Y23" s="364"/>
      <c r="Z23" s="364"/>
      <c r="AA23" s="364"/>
      <c r="AB23" s="364"/>
      <c r="AC23" s="363"/>
      <c r="AD23" s="363"/>
      <c r="AE23" s="363"/>
      <c r="AF23" s="363"/>
      <c r="AG23" s="365"/>
      <c r="AH23" s="365"/>
      <c r="AI23" s="365"/>
      <c r="AJ23" s="365"/>
      <c r="AK23" s="160"/>
      <c r="AL23" s="366"/>
      <c r="AM23" s="367"/>
      <c r="AN23" s="363"/>
      <c r="AO23" s="363"/>
      <c r="AP23" s="363"/>
      <c r="AQ23" s="363"/>
      <c r="AR23" s="363"/>
      <c r="AS23" s="363"/>
      <c r="AT23" s="363"/>
      <c r="AU23" s="363"/>
      <c r="AV23" s="368"/>
      <c r="AW23" s="122"/>
      <c r="AX23" s="369"/>
      <c r="AY23" s="370"/>
    </row>
    <row r="24" spans="1:51" s="18" customFormat="1" ht="15.75" x14ac:dyDescent="0.25">
      <c r="A24" s="51"/>
      <c r="B24" s="51"/>
      <c r="C24" s="51"/>
      <c r="D24" s="51"/>
      <c r="E24" s="122"/>
      <c r="F24" s="53"/>
      <c r="G24" s="53"/>
      <c r="H24" s="54"/>
      <c r="I24" s="54"/>
      <c r="J24" s="54"/>
      <c r="K24" s="54"/>
      <c r="L24" s="53"/>
      <c r="M24" s="53"/>
      <c r="N24" s="53"/>
      <c r="O24" s="53"/>
      <c r="P24" s="55"/>
      <c r="Q24" s="55"/>
      <c r="R24" s="55"/>
      <c r="S24" s="55"/>
      <c r="T24" s="362"/>
      <c r="U24" s="363"/>
      <c r="V24" s="363"/>
      <c r="W24" s="363"/>
      <c r="X24" s="363"/>
      <c r="Y24" s="364"/>
      <c r="Z24" s="364"/>
      <c r="AA24" s="364"/>
      <c r="AB24" s="364"/>
      <c r="AC24" s="363"/>
      <c r="AD24" s="363"/>
      <c r="AE24" s="363"/>
      <c r="AF24" s="363"/>
      <c r="AG24" s="365"/>
      <c r="AH24" s="365"/>
      <c r="AI24" s="365"/>
      <c r="AJ24" s="365"/>
      <c r="AK24" s="160"/>
      <c r="AL24" s="366"/>
      <c r="AM24" s="367"/>
      <c r="AN24" s="363"/>
      <c r="AO24" s="363"/>
      <c r="AP24" s="363"/>
      <c r="AQ24" s="363"/>
      <c r="AR24" s="363"/>
      <c r="AS24" s="363"/>
      <c r="AT24" s="363"/>
      <c r="AU24" s="363"/>
      <c r="AV24" s="368"/>
      <c r="AW24" s="122"/>
      <c r="AX24" s="369"/>
      <c r="AY24" s="370"/>
    </row>
    <row r="25" spans="1:51" s="18" customFormat="1" ht="15.75" x14ac:dyDescent="0.25">
      <c r="A25" s="51"/>
      <c r="B25" s="51"/>
      <c r="C25" s="51"/>
      <c r="D25" s="51"/>
      <c r="E25" s="122"/>
      <c r="F25" s="53"/>
      <c r="G25" s="53"/>
      <c r="H25" s="54"/>
      <c r="I25" s="54"/>
      <c r="J25" s="54"/>
      <c r="K25" s="54"/>
      <c r="L25" s="53"/>
      <c r="M25" s="53"/>
      <c r="N25" s="53"/>
      <c r="O25" s="53"/>
      <c r="P25" s="55"/>
      <c r="Q25" s="55"/>
      <c r="R25" s="55"/>
      <c r="S25" s="55"/>
      <c r="T25" s="362"/>
      <c r="U25" s="363"/>
      <c r="V25" s="363"/>
      <c r="W25" s="363"/>
      <c r="X25" s="363"/>
      <c r="Y25" s="364"/>
      <c r="Z25" s="364"/>
      <c r="AA25" s="364"/>
      <c r="AB25" s="364"/>
      <c r="AC25" s="363"/>
      <c r="AD25" s="363"/>
      <c r="AE25" s="363"/>
      <c r="AF25" s="363"/>
      <c r="AG25" s="365"/>
      <c r="AH25" s="365"/>
      <c r="AI25" s="365"/>
      <c r="AJ25" s="365"/>
      <c r="AK25" s="160"/>
      <c r="AL25" s="366"/>
      <c r="AM25" s="367"/>
      <c r="AN25" s="363"/>
      <c r="AO25" s="363"/>
      <c r="AP25" s="363"/>
      <c r="AQ25" s="363"/>
      <c r="AR25" s="363"/>
      <c r="AS25" s="363"/>
      <c r="AT25" s="363"/>
      <c r="AU25" s="363"/>
      <c r="AV25" s="368"/>
      <c r="AW25" s="122"/>
      <c r="AX25" s="369"/>
      <c r="AY25" s="370"/>
    </row>
    <row r="26" spans="1:51" s="18" customFormat="1" ht="15.75" x14ac:dyDescent="0.25">
      <c r="A26" s="51"/>
      <c r="B26" s="51"/>
      <c r="C26" s="51"/>
      <c r="D26" s="51"/>
      <c r="E26" s="122"/>
      <c r="F26" s="53"/>
      <c r="G26" s="53"/>
      <c r="H26" s="54"/>
      <c r="I26" s="54"/>
      <c r="J26" s="54"/>
      <c r="K26" s="54"/>
      <c r="L26" s="53"/>
      <c r="M26" s="53"/>
      <c r="N26" s="53"/>
      <c r="O26" s="53"/>
      <c r="P26" s="55"/>
      <c r="Q26" s="55"/>
      <c r="R26" s="55"/>
      <c r="S26" s="55"/>
      <c r="T26" s="362"/>
      <c r="U26" s="363"/>
      <c r="V26" s="363"/>
      <c r="W26" s="363"/>
      <c r="X26" s="363"/>
      <c r="Y26" s="364"/>
      <c r="Z26" s="364"/>
      <c r="AA26" s="364"/>
      <c r="AB26" s="364"/>
      <c r="AC26" s="363"/>
      <c r="AD26" s="363"/>
      <c r="AE26" s="363"/>
      <c r="AF26" s="363"/>
      <c r="AG26" s="365"/>
      <c r="AH26" s="365"/>
      <c r="AI26" s="365"/>
      <c r="AJ26" s="365"/>
      <c r="AK26" s="160"/>
      <c r="AL26" s="366"/>
      <c r="AM26" s="367"/>
      <c r="AN26" s="363"/>
      <c r="AO26" s="363"/>
      <c r="AP26" s="363"/>
      <c r="AQ26" s="363"/>
      <c r="AR26" s="363"/>
      <c r="AS26" s="363"/>
      <c r="AT26" s="363"/>
      <c r="AU26" s="363"/>
      <c r="AV26" s="368"/>
      <c r="AW26" s="122"/>
      <c r="AX26" s="369"/>
      <c r="AY26" s="370"/>
    </row>
    <row r="27" spans="1:51" s="18" customFormat="1" ht="15.75" x14ac:dyDescent="0.25">
      <c r="A27" s="51"/>
      <c r="B27" s="51"/>
      <c r="C27" s="51"/>
      <c r="D27" s="51"/>
      <c r="E27" s="122"/>
      <c r="F27" s="53"/>
      <c r="G27" s="53"/>
      <c r="H27" s="54"/>
      <c r="I27" s="54"/>
      <c r="J27" s="54"/>
      <c r="K27" s="54"/>
      <c r="L27" s="53"/>
      <c r="M27" s="53"/>
      <c r="N27" s="53"/>
      <c r="O27" s="53"/>
      <c r="P27" s="55"/>
      <c r="Q27" s="55"/>
      <c r="R27" s="55"/>
      <c r="S27" s="55"/>
      <c r="T27" s="362"/>
      <c r="U27" s="363"/>
      <c r="V27" s="363"/>
      <c r="W27" s="363"/>
      <c r="X27" s="363"/>
      <c r="Y27" s="364"/>
      <c r="Z27" s="364"/>
      <c r="AA27" s="364"/>
      <c r="AB27" s="364"/>
      <c r="AC27" s="363"/>
      <c r="AD27" s="363"/>
      <c r="AE27" s="363"/>
      <c r="AF27" s="363"/>
      <c r="AG27" s="365"/>
      <c r="AH27" s="365"/>
      <c r="AI27" s="365"/>
      <c r="AJ27" s="365"/>
      <c r="AK27" s="160"/>
      <c r="AL27" s="366"/>
      <c r="AM27" s="367"/>
      <c r="AN27" s="363"/>
      <c r="AO27" s="363"/>
      <c r="AP27" s="363"/>
      <c r="AQ27" s="363"/>
      <c r="AR27" s="363"/>
      <c r="AS27" s="363"/>
      <c r="AT27" s="363"/>
      <c r="AU27" s="363"/>
      <c r="AV27" s="368"/>
      <c r="AW27" s="122"/>
      <c r="AX27" s="369"/>
      <c r="AY27" s="370"/>
    </row>
    <row r="28" spans="1:51" s="18" customFormat="1" ht="15.75" x14ac:dyDescent="0.25">
      <c r="A28" s="51"/>
      <c r="B28" s="51"/>
      <c r="C28" s="51"/>
      <c r="D28" s="51"/>
      <c r="E28" s="122"/>
      <c r="F28" s="53"/>
      <c r="G28" s="53"/>
      <c r="H28" s="54"/>
      <c r="I28" s="54"/>
      <c r="J28" s="54"/>
      <c r="K28" s="54"/>
      <c r="L28" s="53"/>
      <c r="M28" s="53"/>
      <c r="N28" s="53"/>
      <c r="O28" s="53"/>
      <c r="P28" s="55"/>
      <c r="Q28" s="55"/>
      <c r="R28" s="55"/>
      <c r="S28" s="55"/>
      <c r="T28" s="362"/>
      <c r="U28" s="363"/>
      <c r="V28" s="363"/>
      <c r="W28" s="363"/>
      <c r="X28" s="363"/>
      <c r="Y28" s="364"/>
      <c r="Z28" s="364"/>
      <c r="AA28" s="364"/>
      <c r="AB28" s="364"/>
      <c r="AC28" s="363"/>
      <c r="AD28" s="363"/>
      <c r="AE28" s="363"/>
      <c r="AF28" s="363"/>
      <c r="AG28" s="365"/>
      <c r="AH28" s="365"/>
      <c r="AI28" s="365"/>
      <c r="AJ28" s="365"/>
      <c r="AK28" s="160"/>
      <c r="AL28" s="366"/>
      <c r="AM28" s="367"/>
      <c r="AN28" s="363"/>
      <c r="AO28" s="363"/>
      <c r="AP28" s="363"/>
      <c r="AQ28" s="363"/>
      <c r="AR28" s="363"/>
      <c r="AS28" s="363"/>
      <c r="AT28" s="363"/>
      <c r="AU28" s="363"/>
      <c r="AV28" s="368"/>
      <c r="AW28" s="122"/>
      <c r="AX28" s="369"/>
      <c r="AY28" s="370"/>
    </row>
    <row r="29" spans="1:51" s="18" customFormat="1" ht="63" x14ac:dyDescent="0.25">
      <c r="A29" s="51" t="str">
        <f t="shared" si="0"/>
        <v>DQ9NT2_D5+1</v>
      </c>
      <c r="B29" s="51" t="str">
        <f t="shared" si="1"/>
        <v>DQ9NT2_D5+2</v>
      </c>
      <c r="C29" s="51" t="str">
        <f t="shared" si="2"/>
        <v>DQ9NT2_D5+3</v>
      </c>
      <c r="D29" s="51" t="str">
        <f t="shared" si="3"/>
        <v>DQ9NT2_D5+4</v>
      </c>
      <c r="E29" s="122" t="s">
        <v>2995</v>
      </c>
      <c r="F29" s="53"/>
      <c r="G29" s="53" t="s">
        <v>3224</v>
      </c>
      <c r="H29" s="54" t="str">
        <f t="shared" si="6"/>
        <v>Đường Thanh Sơn (Phía rẽ trái từ ngã ba Bến phà)</v>
      </c>
      <c r="I29" s="54" t="s">
        <v>6391</v>
      </c>
      <c r="J29" s="54" t="s">
        <v>6392</v>
      </c>
      <c r="K29" s="54" t="s">
        <v>6393</v>
      </c>
      <c r="L29" s="53">
        <v>500</v>
      </c>
      <c r="M29" s="53">
        <v>300</v>
      </c>
      <c r="N29" s="53">
        <v>200</v>
      </c>
      <c r="O29" s="53">
        <v>110</v>
      </c>
      <c r="P29" s="55"/>
      <c r="Q29" s="55"/>
      <c r="R29" s="55"/>
      <c r="S29" s="55"/>
      <c r="T29" s="362" t="str">
        <f>G29</f>
        <v>DQ9NT2_D5</v>
      </c>
      <c r="U29" s="363"/>
      <c r="V29" s="363"/>
      <c r="W29" s="363"/>
      <c r="X29" s="363"/>
      <c r="Y29" s="364"/>
      <c r="Z29" s="364"/>
      <c r="AA29" s="364"/>
      <c r="AB29" s="364"/>
      <c r="AC29" s="363"/>
      <c r="AD29" s="363"/>
      <c r="AE29" s="363"/>
      <c r="AF29" s="363"/>
      <c r="AG29" s="365"/>
      <c r="AH29" s="365"/>
      <c r="AI29" s="365"/>
      <c r="AJ29" s="365"/>
      <c r="AK29" s="160">
        <v>10.118181818181817</v>
      </c>
      <c r="AL29" s="366"/>
      <c r="AM29" s="367" t="e">
        <f>ROUNDDOWN(AK29*#REF!/#REF!,1)</f>
        <v>#REF!</v>
      </c>
      <c r="AN29" s="363" t="e">
        <f t="shared" si="4"/>
        <v>#REF!</v>
      </c>
      <c r="AO29" s="363" t="e">
        <f t="shared" si="4"/>
        <v>#REF!</v>
      </c>
      <c r="AP29" s="363" t="e">
        <f t="shared" si="4"/>
        <v>#REF!</v>
      </c>
      <c r="AQ29" s="363" t="e">
        <f t="shared" si="4"/>
        <v>#REF!</v>
      </c>
      <c r="AR29" s="363" t="e">
        <f t="shared" si="5"/>
        <v>#REF!</v>
      </c>
      <c r="AS29" s="363" t="e">
        <f t="shared" si="5"/>
        <v>#REF!</v>
      </c>
      <c r="AT29" s="363" t="e">
        <f t="shared" si="5"/>
        <v>#REF!</v>
      </c>
      <c r="AU29" s="363" t="e">
        <f t="shared" si="5"/>
        <v>#REF!</v>
      </c>
      <c r="AV29" s="368"/>
      <c r="AW29" s="122" t="s">
        <v>2995</v>
      </c>
      <c r="AX29" s="369"/>
      <c r="AY29" s="370"/>
    </row>
    <row r="30" spans="1:51" s="18" customFormat="1" ht="15.75" x14ac:dyDescent="0.25">
      <c r="A30" s="51"/>
      <c r="B30" s="51"/>
      <c r="C30" s="51"/>
      <c r="D30" s="51"/>
      <c r="E30" s="122"/>
      <c r="F30" s="53"/>
      <c r="G30" s="53"/>
      <c r="H30" s="54"/>
      <c r="I30" s="54"/>
      <c r="J30" s="54"/>
      <c r="K30" s="54"/>
      <c r="L30" s="53"/>
      <c r="M30" s="53"/>
      <c r="N30" s="53"/>
      <c r="O30" s="53"/>
      <c r="P30" s="55"/>
      <c r="Q30" s="55"/>
      <c r="R30" s="55"/>
      <c r="S30" s="55"/>
      <c r="T30" s="362"/>
      <c r="U30" s="363"/>
      <c r="V30" s="363"/>
      <c r="W30" s="363"/>
      <c r="X30" s="363"/>
      <c r="Y30" s="364"/>
      <c r="Z30" s="364"/>
      <c r="AA30" s="364"/>
      <c r="AB30" s="364"/>
      <c r="AC30" s="363"/>
      <c r="AD30" s="363"/>
      <c r="AE30" s="363"/>
      <c r="AF30" s="363"/>
      <c r="AG30" s="365"/>
      <c r="AH30" s="365"/>
      <c r="AI30" s="365"/>
      <c r="AJ30" s="365"/>
      <c r="AK30" s="160"/>
      <c r="AL30" s="366"/>
      <c r="AM30" s="367"/>
      <c r="AN30" s="363"/>
      <c r="AO30" s="363"/>
      <c r="AP30" s="363"/>
      <c r="AQ30" s="363"/>
      <c r="AR30" s="363"/>
      <c r="AS30" s="363"/>
      <c r="AT30" s="363"/>
      <c r="AU30" s="363"/>
      <c r="AV30" s="368"/>
      <c r="AW30" s="122"/>
      <c r="AX30" s="369"/>
      <c r="AY30" s="370"/>
    </row>
    <row r="31" spans="1:51" s="18" customFormat="1" ht="15.75" x14ac:dyDescent="0.25">
      <c r="A31" s="51"/>
      <c r="B31" s="51"/>
      <c r="C31" s="51"/>
      <c r="D31" s="51"/>
      <c r="E31" s="122"/>
      <c r="F31" s="53"/>
      <c r="G31" s="53"/>
      <c r="H31" s="54"/>
      <c r="I31" s="54"/>
      <c r="J31" s="54"/>
      <c r="K31" s="54"/>
      <c r="L31" s="53"/>
      <c r="M31" s="53"/>
      <c r="N31" s="53"/>
      <c r="O31" s="53"/>
      <c r="P31" s="55"/>
      <c r="Q31" s="55"/>
      <c r="R31" s="55"/>
      <c r="S31" s="55"/>
      <c r="T31" s="362"/>
      <c r="U31" s="363"/>
      <c r="V31" s="363"/>
      <c r="W31" s="363"/>
      <c r="X31" s="363"/>
      <c r="Y31" s="364"/>
      <c r="Z31" s="364"/>
      <c r="AA31" s="364"/>
      <c r="AB31" s="364"/>
      <c r="AC31" s="363"/>
      <c r="AD31" s="363"/>
      <c r="AE31" s="363"/>
      <c r="AF31" s="363"/>
      <c r="AG31" s="365"/>
      <c r="AH31" s="365"/>
      <c r="AI31" s="365"/>
      <c r="AJ31" s="365"/>
      <c r="AK31" s="160"/>
      <c r="AL31" s="366"/>
      <c r="AM31" s="367"/>
      <c r="AN31" s="363"/>
      <c r="AO31" s="363"/>
      <c r="AP31" s="363"/>
      <c r="AQ31" s="363"/>
      <c r="AR31" s="363"/>
      <c r="AS31" s="363"/>
      <c r="AT31" s="363"/>
      <c r="AU31" s="363"/>
      <c r="AV31" s="368"/>
      <c r="AW31" s="122"/>
      <c r="AX31" s="369"/>
      <c r="AY31" s="370"/>
    </row>
    <row r="32" spans="1:51" s="18" customFormat="1" ht="15.75" x14ac:dyDescent="0.25">
      <c r="A32" s="51"/>
      <c r="B32" s="51"/>
      <c r="C32" s="51"/>
      <c r="D32" s="51"/>
      <c r="E32" s="122"/>
      <c r="F32" s="53"/>
      <c r="G32" s="53"/>
      <c r="H32" s="54"/>
      <c r="I32" s="54"/>
      <c r="J32" s="54"/>
      <c r="K32" s="54"/>
      <c r="L32" s="53"/>
      <c r="M32" s="53"/>
      <c r="N32" s="53"/>
      <c r="O32" s="53"/>
      <c r="P32" s="55"/>
      <c r="Q32" s="55"/>
      <c r="R32" s="55"/>
      <c r="S32" s="55"/>
      <c r="T32" s="362"/>
      <c r="U32" s="363"/>
      <c r="V32" s="363"/>
      <c r="W32" s="363"/>
      <c r="X32" s="363"/>
      <c r="Y32" s="364"/>
      <c r="Z32" s="364"/>
      <c r="AA32" s="364"/>
      <c r="AB32" s="364"/>
      <c r="AC32" s="363"/>
      <c r="AD32" s="363"/>
      <c r="AE32" s="363"/>
      <c r="AF32" s="363"/>
      <c r="AG32" s="365"/>
      <c r="AH32" s="365"/>
      <c r="AI32" s="365"/>
      <c r="AJ32" s="365"/>
      <c r="AK32" s="160"/>
      <c r="AL32" s="366"/>
      <c r="AM32" s="367"/>
      <c r="AN32" s="363"/>
      <c r="AO32" s="363"/>
      <c r="AP32" s="363"/>
      <c r="AQ32" s="363"/>
      <c r="AR32" s="363"/>
      <c r="AS32" s="363"/>
      <c r="AT32" s="363"/>
      <c r="AU32" s="363"/>
      <c r="AV32" s="368"/>
      <c r="AW32" s="122"/>
      <c r="AX32" s="369"/>
      <c r="AY32" s="370"/>
    </row>
    <row r="33" spans="1:51" s="18" customFormat="1" ht="15.75" x14ac:dyDescent="0.25">
      <c r="A33" s="51"/>
      <c r="B33" s="51"/>
      <c r="C33" s="51"/>
      <c r="D33" s="51"/>
      <c r="E33" s="122"/>
      <c r="F33" s="53"/>
      <c r="G33" s="53"/>
      <c r="H33" s="54"/>
      <c r="I33" s="54"/>
      <c r="J33" s="54"/>
      <c r="K33" s="54"/>
      <c r="L33" s="53"/>
      <c r="M33" s="53"/>
      <c r="N33" s="53"/>
      <c r="O33" s="53"/>
      <c r="P33" s="55"/>
      <c r="Q33" s="55"/>
      <c r="R33" s="55"/>
      <c r="S33" s="55"/>
      <c r="T33" s="362"/>
      <c r="U33" s="363"/>
      <c r="V33" s="363"/>
      <c r="W33" s="363"/>
      <c r="X33" s="363"/>
      <c r="Y33" s="364"/>
      <c r="Z33" s="364"/>
      <c r="AA33" s="364"/>
      <c r="AB33" s="364"/>
      <c r="AC33" s="363"/>
      <c r="AD33" s="363"/>
      <c r="AE33" s="363"/>
      <c r="AF33" s="363"/>
      <c r="AG33" s="365"/>
      <c r="AH33" s="365"/>
      <c r="AI33" s="365"/>
      <c r="AJ33" s="365"/>
      <c r="AK33" s="160"/>
      <c r="AL33" s="366"/>
      <c r="AM33" s="367"/>
      <c r="AN33" s="363"/>
      <c r="AO33" s="363"/>
      <c r="AP33" s="363"/>
      <c r="AQ33" s="363"/>
      <c r="AR33" s="363"/>
      <c r="AS33" s="363"/>
      <c r="AT33" s="363"/>
      <c r="AU33" s="363"/>
      <c r="AV33" s="368"/>
      <c r="AW33" s="122"/>
      <c r="AX33" s="369"/>
      <c r="AY33" s="370"/>
    </row>
    <row r="34" spans="1:51" s="18" customFormat="1" ht="15.75" x14ac:dyDescent="0.25">
      <c r="A34" s="51"/>
      <c r="B34" s="51"/>
      <c r="C34" s="51"/>
      <c r="D34" s="51"/>
      <c r="E34" s="122"/>
      <c r="F34" s="53"/>
      <c r="G34" s="53"/>
      <c r="H34" s="54"/>
      <c r="I34" s="54"/>
      <c r="J34" s="54"/>
      <c r="K34" s="54"/>
      <c r="L34" s="53"/>
      <c r="M34" s="53"/>
      <c r="N34" s="53"/>
      <c r="O34" s="53"/>
      <c r="P34" s="55"/>
      <c r="Q34" s="55"/>
      <c r="R34" s="55"/>
      <c r="S34" s="55"/>
      <c r="T34" s="362"/>
      <c r="U34" s="363"/>
      <c r="V34" s="363"/>
      <c r="W34" s="363"/>
      <c r="X34" s="363"/>
      <c r="Y34" s="364"/>
      <c r="Z34" s="364"/>
      <c r="AA34" s="364"/>
      <c r="AB34" s="364"/>
      <c r="AC34" s="363"/>
      <c r="AD34" s="363"/>
      <c r="AE34" s="363"/>
      <c r="AF34" s="363"/>
      <c r="AG34" s="365"/>
      <c r="AH34" s="365"/>
      <c r="AI34" s="365"/>
      <c r="AJ34" s="365"/>
      <c r="AK34" s="160"/>
      <c r="AL34" s="366"/>
      <c r="AM34" s="367"/>
      <c r="AN34" s="363"/>
      <c r="AO34" s="363"/>
      <c r="AP34" s="363"/>
      <c r="AQ34" s="363"/>
      <c r="AR34" s="363"/>
      <c r="AS34" s="363"/>
      <c r="AT34" s="363"/>
      <c r="AU34" s="363"/>
      <c r="AV34" s="368"/>
      <c r="AW34" s="122"/>
      <c r="AX34" s="369"/>
      <c r="AY34" s="370"/>
    </row>
    <row r="35" spans="1:51" s="18" customFormat="1" ht="15.75" x14ac:dyDescent="0.25">
      <c r="A35" s="51"/>
      <c r="B35" s="51"/>
      <c r="C35" s="51"/>
      <c r="D35" s="51"/>
      <c r="E35" s="122"/>
      <c r="F35" s="53"/>
      <c r="G35" s="53"/>
      <c r="H35" s="54"/>
      <c r="I35" s="54"/>
      <c r="J35" s="54"/>
      <c r="K35" s="54"/>
      <c r="L35" s="53"/>
      <c r="M35" s="53"/>
      <c r="N35" s="53"/>
      <c r="O35" s="53"/>
      <c r="P35" s="55"/>
      <c r="Q35" s="55"/>
      <c r="R35" s="55"/>
      <c r="S35" s="55"/>
      <c r="T35" s="362"/>
      <c r="U35" s="363"/>
      <c r="V35" s="363"/>
      <c r="W35" s="363"/>
      <c r="X35" s="363"/>
      <c r="Y35" s="364"/>
      <c r="Z35" s="364"/>
      <c r="AA35" s="364"/>
      <c r="AB35" s="364"/>
      <c r="AC35" s="363"/>
      <c r="AD35" s="363"/>
      <c r="AE35" s="363"/>
      <c r="AF35" s="363"/>
      <c r="AG35" s="365"/>
      <c r="AH35" s="365"/>
      <c r="AI35" s="365"/>
      <c r="AJ35" s="365"/>
      <c r="AK35" s="160"/>
      <c r="AL35" s="366"/>
      <c r="AM35" s="367"/>
      <c r="AN35" s="363"/>
      <c r="AO35" s="363"/>
      <c r="AP35" s="363"/>
      <c r="AQ35" s="363"/>
      <c r="AR35" s="363"/>
      <c r="AS35" s="363"/>
      <c r="AT35" s="363"/>
      <c r="AU35" s="363"/>
      <c r="AV35" s="368"/>
      <c r="AW35" s="122"/>
      <c r="AX35" s="369"/>
      <c r="AY35" s="370"/>
    </row>
    <row r="36" spans="1:51" s="18" customFormat="1" ht="63" x14ac:dyDescent="0.25">
      <c r="A36" s="51" t="str">
        <f t="shared" si="0"/>
        <v>DQ9NT2_D6+1</v>
      </c>
      <c r="B36" s="51" t="str">
        <f t="shared" si="1"/>
        <v>DQ9NT2_D6+2</v>
      </c>
      <c r="C36" s="51" t="str">
        <f t="shared" si="2"/>
        <v>DQ9NT2_D6+3</v>
      </c>
      <c r="D36" s="51" t="str">
        <f t="shared" si="3"/>
        <v>DQ9NT2_D6+4</v>
      </c>
      <c r="E36" s="122" t="s">
        <v>2995</v>
      </c>
      <c r="F36" s="53"/>
      <c r="G36" s="53" t="s">
        <v>3228</v>
      </c>
      <c r="H36" s="54" t="str">
        <f t="shared" si="6"/>
        <v>Đường Thanh Sơn (Phía rẽ trái từ ngã ba Bến phà)</v>
      </c>
      <c r="I36" s="54" t="s">
        <v>6394</v>
      </c>
      <c r="J36" s="54" t="s">
        <v>6392</v>
      </c>
      <c r="K36" s="54" t="s">
        <v>6395</v>
      </c>
      <c r="L36" s="53">
        <v>460</v>
      </c>
      <c r="M36" s="53">
        <v>220</v>
      </c>
      <c r="N36" s="53">
        <v>200</v>
      </c>
      <c r="O36" s="53">
        <v>130</v>
      </c>
      <c r="P36" s="55"/>
      <c r="Q36" s="55"/>
      <c r="R36" s="55"/>
      <c r="S36" s="55"/>
      <c r="T36" s="362" t="str">
        <f>G36</f>
        <v>DQ9NT2_D6</v>
      </c>
      <c r="U36" s="363"/>
      <c r="V36" s="363"/>
      <c r="W36" s="363"/>
      <c r="X36" s="363"/>
      <c r="Y36" s="364"/>
      <c r="Z36" s="364"/>
      <c r="AA36" s="364"/>
      <c r="AB36" s="364"/>
      <c r="AC36" s="363"/>
      <c r="AD36" s="363"/>
      <c r="AE36" s="363"/>
      <c r="AF36" s="363"/>
      <c r="AG36" s="365"/>
      <c r="AH36" s="365"/>
      <c r="AI36" s="365"/>
      <c r="AJ36" s="365"/>
      <c r="AK36" s="160">
        <v>6.71</v>
      </c>
      <c r="AL36" s="366"/>
      <c r="AM36" s="367" t="e">
        <f>ROUNDDOWN(AK36*#REF!/#REF!,1)</f>
        <v>#REF!</v>
      </c>
      <c r="AN36" s="363" t="e">
        <f t="shared" si="4"/>
        <v>#REF!</v>
      </c>
      <c r="AO36" s="363" t="e">
        <f t="shared" si="4"/>
        <v>#REF!</v>
      </c>
      <c r="AP36" s="363" t="e">
        <f t="shared" si="4"/>
        <v>#REF!</v>
      </c>
      <c r="AQ36" s="363" t="e">
        <f t="shared" si="4"/>
        <v>#REF!</v>
      </c>
      <c r="AR36" s="363" t="e">
        <f t="shared" si="5"/>
        <v>#REF!</v>
      </c>
      <c r="AS36" s="363" t="e">
        <f t="shared" si="5"/>
        <v>#REF!</v>
      </c>
      <c r="AT36" s="363" t="e">
        <f t="shared" si="5"/>
        <v>#REF!</v>
      </c>
      <c r="AU36" s="363" t="e">
        <f t="shared" si="5"/>
        <v>#REF!</v>
      </c>
      <c r="AV36" s="368"/>
      <c r="AW36" s="122" t="s">
        <v>2995</v>
      </c>
      <c r="AX36" s="369"/>
      <c r="AY36" s="370">
        <v>300</v>
      </c>
    </row>
    <row r="37" spans="1:51" s="18" customFormat="1" ht="15.75" x14ac:dyDescent="0.25">
      <c r="A37" s="51"/>
      <c r="B37" s="51"/>
      <c r="C37" s="51"/>
      <c r="D37" s="51"/>
      <c r="E37" s="122"/>
      <c r="F37" s="53"/>
      <c r="G37" s="53"/>
      <c r="H37" s="54"/>
      <c r="I37" s="54"/>
      <c r="J37" s="54"/>
      <c r="K37" s="54"/>
      <c r="L37" s="53"/>
      <c r="M37" s="53"/>
      <c r="N37" s="53"/>
      <c r="O37" s="53"/>
      <c r="P37" s="55"/>
      <c r="Q37" s="55"/>
      <c r="R37" s="55"/>
      <c r="S37" s="55"/>
      <c r="T37" s="362"/>
      <c r="U37" s="363"/>
      <c r="V37" s="363"/>
      <c r="W37" s="363"/>
      <c r="X37" s="363"/>
      <c r="Y37" s="364"/>
      <c r="Z37" s="364"/>
      <c r="AA37" s="364"/>
      <c r="AB37" s="364"/>
      <c r="AC37" s="363"/>
      <c r="AD37" s="363"/>
      <c r="AE37" s="363"/>
      <c r="AF37" s="363"/>
      <c r="AG37" s="365"/>
      <c r="AH37" s="365"/>
      <c r="AI37" s="365"/>
      <c r="AJ37" s="365"/>
      <c r="AK37" s="160"/>
      <c r="AL37" s="366"/>
      <c r="AM37" s="367"/>
      <c r="AN37" s="363"/>
      <c r="AO37" s="363"/>
      <c r="AP37" s="363"/>
      <c r="AQ37" s="363"/>
      <c r="AR37" s="363"/>
      <c r="AS37" s="363"/>
      <c r="AT37" s="363"/>
      <c r="AU37" s="363"/>
      <c r="AV37" s="368"/>
      <c r="AW37" s="122"/>
      <c r="AX37" s="369"/>
      <c r="AY37" s="370"/>
    </row>
    <row r="38" spans="1:51" s="18" customFormat="1" ht="15.75" x14ac:dyDescent="0.25">
      <c r="A38" s="51"/>
      <c r="B38" s="51"/>
      <c r="C38" s="51"/>
      <c r="D38" s="51"/>
      <c r="E38" s="122"/>
      <c r="F38" s="53"/>
      <c r="G38" s="53"/>
      <c r="H38" s="54"/>
      <c r="I38" s="54"/>
      <c r="J38" s="54"/>
      <c r="K38" s="54"/>
      <c r="L38" s="53"/>
      <c r="M38" s="53"/>
      <c r="N38" s="53"/>
      <c r="O38" s="53"/>
      <c r="P38" s="55"/>
      <c r="Q38" s="55"/>
      <c r="R38" s="55"/>
      <c r="S38" s="55"/>
      <c r="T38" s="362"/>
      <c r="U38" s="363"/>
      <c r="V38" s="363"/>
      <c r="W38" s="363"/>
      <c r="X38" s="363"/>
      <c r="Y38" s="364"/>
      <c r="Z38" s="364"/>
      <c r="AA38" s="364"/>
      <c r="AB38" s="364"/>
      <c r="AC38" s="363"/>
      <c r="AD38" s="363"/>
      <c r="AE38" s="363"/>
      <c r="AF38" s="363"/>
      <c r="AG38" s="365"/>
      <c r="AH38" s="365"/>
      <c r="AI38" s="365"/>
      <c r="AJ38" s="365"/>
      <c r="AK38" s="160"/>
      <c r="AL38" s="366"/>
      <c r="AM38" s="367"/>
      <c r="AN38" s="363"/>
      <c r="AO38" s="363"/>
      <c r="AP38" s="363"/>
      <c r="AQ38" s="363"/>
      <c r="AR38" s="363"/>
      <c r="AS38" s="363"/>
      <c r="AT38" s="363"/>
      <c r="AU38" s="363"/>
      <c r="AV38" s="368"/>
      <c r="AW38" s="122"/>
      <c r="AX38" s="369"/>
      <c r="AY38" s="370"/>
    </row>
    <row r="39" spans="1:51" s="18" customFormat="1" ht="15.75" x14ac:dyDescent="0.25">
      <c r="A39" s="51"/>
      <c r="B39" s="51"/>
      <c r="C39" s="51"/>
      <c r="D39" s="51"/>
      <c r="E39" s="122"/>
      <c r="F39" s="53"/>
      <c r="G39" s="53"/>
      <c r="H39" s="54"/>
      <c r="I39" s="54"/>
      <c r="J39" s="54"/>
      <c r="K39" s="54"/>
      <c r="L39" s="53"/>
      <c r="M39" s="53"/>
      <c r="N39" s="53"/>
      <c r="O39" s="53"/>
      <c r="P39" s="55"/>
      <c r="Q39" s="55"/>
      <c r="R39" s="55"/>
      <c r="S39" s="55"/>
      <c r="T39" s="362"/>
      <c r="U39" s="363"/>
      <c r="V39" s="363"/>
      <c r="W39" s="363"/>
      <c r="X39" s="363"/>
      <c r="Y39" s="364"/>
      <c r="Z39" s="364"/>
      <c r="AA39" s="364"/>
      <c r="AB39" s="364"/>
      <c r="AC39" s="363"/>
      <c r="AD39" s="363"/>
      <c r="AE39" s="363"/>
      <c r="AF39" s="363"/>
      <c r="AG39" s="365"/>
      <c r="AH39" s="365"/>
      <c r="AI39" s="365"/>
      <c r="AJ39" s="365"/>
      <c r="AK39" s="160"/>
      <c r="AL39" s="366"/>
      <c r="AM39" s="367"/>
      <c r="AN39" s="363"/>
      <c r="AO39" s="363"/>
      <c r="AP39" s="363"/>
      <c r="AQ39" s="363"/>
      <c r="AR39" s="363"/>
      <c r="AS39" s="363"/>
      <c r="AT39" s="363"/>
      <c r="AU39" s="363"/>
      <c r="AV39" s="368"/>
      <c r="AW39" s="122"/>
      <c r="AX39" s="369"/>
      <c r="AY39" s="370"/>
    </row>
    <row r="40" spans="1:51" s="18" customFormat="1" ht="15.75" x14ac:dyDescent="0.25">
      <c r="A40" s="51"/>
      <c r="B40" s="51"/>
      <c r="C40" s="51"/>
      <c r="D40" s="51"/>
      <c r="E40" s="122"/>
      <c r="F40" s="53"/>
      <c r="G40" s="53"/>
      <c r="H40" s="54"/>
      <c r="I40" s="54"/>
      <c r="J40" s="54"/>
      <c r="K40" s="54"/>
      <c r="L40" s="53"/>
      <c r="M40" s="53"/>
      <c r="N40" s="53"/>
      <c r="O40" s="53"/>
      <c r="P40" s="55"/>
      <c r="Q40" s="55"/>
      <c r="R40" s="55"/>
      <c r="S40" s="55"/>
      <c r="T40" s="362"/>
      <c r="U40" s="363"/>
      <c r="V40" s="363"/>
      <c r="W40" s="363"/>
      <c r="X40" s="363"/>
      <c r="Y40" s="364"/>
      <c r="Z40" s="364"/>
      <c r="AA40" s="364"/>
      <c r="AB40" s="364"/>
      <c r="AC40" s="363"/>
      <c r="AD40" s="363"/>
      <c r="AE40" s="363"/>
      <c r="AF40" s="363"/>
      <c r="AG40" s="365"/>
      <c r="AH40" s="365"/>
      <c r="AI40" s="365"/>
      <c r="AJ40" s="365"/>
      <c r="AK40" s="160"/>
      <c r="AL40" s="366"/>
      <c r="AM40" s="367"/>
      <c r="AN40" s="363"/>
      <c r="AO40" s="363"/>
      <c r="AP40" s="363"/>
      <c r="AQ40" s="363"/>
      <c r="AR40" s="363"/>
      <c r="AS40" s="363"/>
      <c r="AT40" s="363"/>
      <c r="AU40" s="363"/>
      <c r="AV40" s="368"/>
      <c r="AW40" s="122"/>
      <c r="AX40" s="369"/>
      <c r="AY40" s="370"/>
    </row>
    <row r="41" spans="1:51" s="18" customFormat="1" ht="15.75" x14ac:dyDescent="0.25">
      <c r="A41" s="51"/>
      <c r="B41" s="51"/>
      <c r="C41" s="51"/>
      <c r="D41" s="51"/>
      <c r="E41" s="122"/>
      <c r="F41" s="53"/>
      <c r="G41" s="53"/>
      <c r="H41" s="54"/>
      <c r="I41" s="54"/>
      <c r="J41" s="54"/>
      <c r="K41" s="54"/>
      <c r="L41" s="53"/>
      <c r="M41" s="53"/>
      <c r="N41" s="53"/>
      <c r="O41" s="53"/>
      <c r="P41" s="55"/>
      <c r="Q41" s="55"/>
      <c r="R41" s="55"/>
      <c r="S41" s="55"/>
      <c r="T41" s="362"/>
      <c r="U41" s="363"/>
      <c r="V41" s="363"/>
      <c r="W41" s="363"/>
      <c r="X41" s="363"/>
      <c r="Y41" s="364"/>
      <c r="Z41" s="364"/>
      <c r="AA41" s="364"/>
      <c r="AB41" s="364"/>
      <c r="AC41" s="363"/>
      <c r="AD41" s="363"/>
      <c r="AE41" s="363"/>
      <c r="AF41" s="363"/>
      <c r="AG41" s="365"/>
      <c r="AH41" s="365"/>
      <c r="AI41" s="365"/>
      <c r="AJ41" s="365"/>
      <c r="AK41" s="160"/>
      <c r="AL41" s="366"/>
      <c r="AM41" s="367"/>
      <c r="AN41" s="363"/>
      <c r="AO41" s="363"/>
      <c r="AP41" s="363"/>
      <c r="AQ41" s="363"/>
      <c r="AR41" s="363"/>
      <c r="AS41" s="363"/>
      <c r="AT41" s="363"/>
      <c r="AU41" s="363"/>
      <c r="AV41" s="368"/>
      <c r="AW41" s="122"/>
      <c r="AX41" s="369"/>
      <c r="AY41" s="370"/>
    </row>
    <row r="42" spans="1:51" s="18" customFormat="1" ht="15.75" x14ac:dyDescent="0.25">
      <c r="A42" s="51"/>
      <c r="B42" s="51"/>
      <c r="C42" s="51"/>
      <c r="D42" s="51"/>
      <c r="E42" s="122"/>
      <c r="F42" s="53"/>
      <c r="G42" s="53"/>
      <c r="H42" s="54"/>
      <c r="I42" s="54"/>
      <c r="J42" s="54"/>
      <c r="K42" s="54"/>
      <c r="L42" s="53"/>
      <c r="M42" s="53"/>
      <c r="N42" s="53"/>
      <c r="O42" s="53"/>
      <c r="P42" s="55"/>
      <c r="Q42" s="55"/>
      <c r="R42" s="55"/>
      <c r="S42" s="55"/>
      <c r="T42" s="362"/>
      <c r="U42" s="363"/>
      <c r="V42" s="363"/>
      <c r="W42" s="363"/>
      <c r="X42" s="363"/>
      <c r="Y42" s="364"/>
      <c r="Z42" s="364"/>
      <c r="AA42" s="364"/>
      <c r="AB42" s="364"/>
      <c r="AC42" s="363"/>
      <c r="AD42" s="363"/>
      <c r="AE42" s="363"/>
      <c r="AF42" s="363"/>
      <c r="AG42" s="365"/>
      <c r="AH42" s="365"/>
      <c r="AI42" s="365"/>
      <c r="AJ42" s="365"/>
      <c r="AK42" s="160"/>
      <c r="AL42" s="366"/>
      <c r="AM42" s="367"/>
      <c r="AN42" s="363"/>
      <c r="AO42" s="363"/>
      <c r="AP42" s="363"/>
      <c r="AQ42" s="363"/>
      <c r="AR42" s="363"/>
      <c r="AS42" s="363"/>
      <c r="AT42" s="363"/>
      <c r="AU42" s="363"/>
      <c r="AV42" s="368"/>
      <c r="AW42" s="122"/>
      <c r="AX42" s="369"/>
      <c r="AY42" s="370"/>
    </row>
    <row r="43" spans="1:51" s="18" customFormat="1" ht="63" x14ac:dyDescent="0.25">
      <c r="A43" s="51" t="str">
        <f t="shared" si="0"/>
        <v>DQ9NT2_D7+1</v>
      </c>
      <c r="B43" s="51" t="str">
        <f t="shared" si="1"/>
        <v>DQ9NT2_D7+2</v>
      </c>
      <c r="C43" s="51" t="str">
        <f t="shared" si="2"/>
        <v>DQ9NT2_D7+3</v>
      </c>
      <c r="D43" s="51" t="str">
        <f t="shared" si="3"/>
        <v>DQ9NT2_D7+4</v>
      </c>
      <c r="E43" s="122" t="s">
        <v>2995</v>
      </c>
      <c r="F43" s="53"/>
      <c r="G43" s="53" t="s">
        <v>3231</v>
      </c>
      <c r="H43" s="54" t="str">
        <f t="shared" si="6"/>
        <v>Đường Thanh Sơn (Phía rẽ trái từ ngã ba Bến phà)</v>
      </c>
      <c r="I43" s="54" t="s">
        <v>6395</v>
      </c>
      <c r="J43" s="54" t="s">
        <v>6392</v>
      </c>
      <c r="K43" s="90" t="s">
        <v>6396</v>
      </c>
      <c r="L43" s="53">
        <v>390</v>
      </c>
      <c r="M43" s="53">
        <v>200</v>
      </c>
      <c r="N43" s="53">
        <v>160</v>
      </c>
      <c r="O43" s="53">
        <v>130</v>
      </c>
      <c r="P43" s="55"/>
      <c r="Q43" s="55"/>
      <c r="R43" s="55"/>
      <c r="S43" s="55"/>
      <c r="T43" s="362" t="str">
        <f>G43</f>
        <v>DQ9NT2_D7</v>
      </c>
      <c r="U43" s="363"/>
      <c r="V43" s="363"/>
      <c r="W43" s="363"/>
      <c r="X43" s="363"/>
      <c r="Y43" s="364"/>
      <c r="Z43" s="364"/>
      <c r="AA43" s="364"/>
      <c r="AB43" s="364"/>
      <c r="AC43" s="363"/>
      <c r="AD43" s="363"/>
      <c r="AE43" s="363"/>
      <c r="AF43" s="363"/>
      <c r="AG43" s="365"/>
      <c r="AH43" s="365"/>
      <c r="AI43" s="365"/>
      <c r="AJ43" s="365"/>
      <c r="AK43" s="160">
        <v>8.5851648351648358</v>
      </c>
      <c r="AL43" s="366"/>
      <c r="AM43" s="367" t="e">
        <f>ROUNDDOWN(AK43*#REF!/#REF!,1)</f>
        <v>#REF!</v>
      </c>
      <c r="AN43" s="363" t="e">
        <f t="shared" si="4"/>
        <v>#REF!</v>
      </c>
      <c r="AO43" s="363" t="e">
        <f t="shared" si="4"/>
        <v>#REF!</v>
      </c>
      <c r="AP43" s="363" t="e">
        <f t="shared" si="4"/>
        <v>#REF!</v>
      </c>
      <c r="AQ43" s="363" t="e">
        <f t="shared" si="4"/>
        <v>#REF!</v>
      </c>
      <c r="AR43" s="363" t="e">
        <f t="shared" si="5"/>
        <v>#REF!</v>
      </c>
      <c r="AS43" s="363" t="e">
        <f t="shared" si="5"/>
        <v>#REF!</v>
      </c>
      <c r="AT43" s="363" t="e">
        <f t="shared" si="5"/>
        <v>#REF!</v>
      </c>
      <c r="AU43" s="363" t="e">
        <f t="shared" si="5"/>
        <v>#REF!</v>
      </c>
      <c r="AV43" s="368"/>
      <c r="AW43" s="122" t="s">
        <v>2995</v>
      </c>
      <c r="AX43" s="369"/>
      <c r="AY43" s="370">
        <v>180</v>
      </c>
    </row>
    <row r="44" spans="1:51" s="32" customFormat="1" ht="15.75" x14ac:dyDescent="0.25">
      <c r="A44" s="51"/>
      <c r="B44" s="51"/>
      <c r="C44" s="51"/>
      <c r="D44" s="51"/>
      <c r="E44" s="87"/>
      <c r="F44" s="41"/>
      <c r="G44" s="54"/>
      <c r="H44" s="54"/>
      <c r="I44" s="54"/>
      <c r="J44" s="54"/>
      <c r="K44" s="54"/>
      <c r="L44" s="53"/>
      <c r="M44" s="53"/>
      <c r="N44" s="53"/>
      <c r="O44" s="53"/>
      <c r="P44" s="55"/>
      <c r="Q44" s="55"/>
      <c r="R44" s="55"/>
      <c r="S44" s="55"/>
      <c r="T44" s="56"/>
      <c r="U44" s="57"/>
      <c r="V44" s="57"/>
      <c r="W44" s="57"/>
      <c r="X44" s="57"/>
      <c r="Y44" s="58"/>
      <c r="Z44" s="58"/>
      <c r="AA44" s="58"/>
      <c r="AB44" s="58"/>
      <c r="AC44" s="57"/>
      <c r="AD44" s="57"/>
      <c r="AE44" s="57"/>
      <c r="AF44" s="57"/>
      <c r="AG44" s="59"/>
      <c r="AH44" s="59"/>
      <c r="AI44" s="59"/>
      <c r="AJ44" s="59"/>
      <c r="AK44" s="60"/>
      <c r="AL44" s="60"/>
      <c r="AM44" s="60"/>
      <c r="AN44" s="57"/>
      <c r="AO44" s="57"/>
      <c r="AP44" s="57"/>
      <c r="AQ44" s="57"/>
      <c r="AR44" s="57"/>
      <c r="AS44" s="57"/>
      <c r="AT44" s="57"/>
      <c r="AU44" s="57"/>
      <c r="AV44" s="62"/>
      <c r="AW44" s="87"/>
      <c r="AX44" s="63"/>
      <c r="AY44" s="64"/>
    </row>
    <row r="45" spans="1:51" s="32" customFormat="1" ht="15.75" x14ac:dyDescent="0.25">
      <c r="A45" s="51"/>
      <c r="B45" s="51"/>
      <c r="C45" s="51"/>
      <c r="D45" s="51"/>
      <c r="E45" s="87"/>
      <c r="F45" s="41"/>
      <c r="G45" s="54"/>
      <c r="H45" s="54"/>
      <c r="I45" s="54"/>
      <c r="J45" s="54"/>
      <c r="K45" s="54"/>
      <c r="L45" s="53"/>
      <c r="M45" s="53"/>
      <c r="N45" s="53"/>
      <c r="O45" s="53"/>
      <c r="P45" s="55"/>
      <c r="Q45" s="55"/>
      <c r="R45" s="55"/>
      <c r="S45" s="55"/>
      <c r="T45" s="56"/>
      <c r="U45" s="57"/>
      <c r="V45" s="57"/>
      <c r="W45" s="57"/>
      <c r="X45" s="57"/>
      <c r="Y45" s="58"/>
      <c r="Z45" s="58"/>
      <c r="AA45" s="58"/>
      <c r="AB45" s="58"/>
      <c r="AC45" s="57"/>
      <c r="AD45" s="57"/>
      <c r="AE45" s="57"/>
      <c r="AF45" s="57"/>
      <c r="AG45" s="59"/>
      <c r="AH45" s="59"/>
      <c r="AI45" s="59"/>
      <c r="AJ45" s="59"/>
      <c r="AK45" s="60"/>
      <c r="AL45" s="60"/>
      <c r="AM45" s="60"/>
      <c r="AN45" s="57"/>
      <c r="AO45" s="57"/>
      <c r="AP45" s="57"/>
      <c r="AQ45" s="57"/>
      <c r="AR45" s="57"/>
      <c r="AS45" s="57"/>
      <c r="AT45" s="57"/>
      <c r="AU45" s="57"/>
      <c r="AV45" s="62"/>
      <c r="AW45" s="87"/>
      <c r="AX45" s="63"/>
      <c r="AY45" s="64"/>
    </row>
    <row r="46" spans="1:51" s="32" customFormat="1" ht="15.75" x14ac:dyDescent="0.25">
      <c r="A46" s="51"/>
      <c r="B46" s="51"/>
      <c r="C46" s="51"/>
      <c r="D46" s="51"/>
      <c r="E46" s="87"/>
      <c r="F46" s="41"/>
      <c r="G46" s="54"/>
      <c r="H46" s="54"/>
      <c r="I46" s="54"/>
      <c r="J46" s="54"/>
      <c r="K46" s="54"/>
      <c r="L46" s="53"/>
      <c r="M46" s="53"/>
      <c r="N46" s="53"/>
      <c r="O46" s="53"/>
      <c r="P46" s="55"/>
      <c r="Q46" s="55"/>
      <c r="R46" s="55"/>
      <c r="S46" s="55"/>
      <c r="T46" s="56"/>
      <c r="U46" s="57"/>
      <c r="V46" s="57"/>
      <c r="W46" s="57"/>
      <c r="X46" s="57"/>
      <c r="Y46" s="58"/>
      <c r="Z46" s="58"/>
      <c r="AA46" s="58"/>
      <c r="AB46" s="58"/>
      <c r="AC46" s="57"/>
      <c r="AD46" s="57"/>
      <c r="AE46" s="57"/>
      <c r="AF46" s="57"/>
      <c r="AG46" s="59"/>
      <c r="AH46" s="59"/>
      <c r="AI46" s="59"/>
      <c r="AJ46" s="59"/>
      <c r="AK46" s="60"/>
      <c r="AL46" s="60"/>
      <c r="AM46" s="60"/>
      <c r="AN46" s="57"/>
      <c r="AO46" s="57"/>
      <c r="AP46" s="57"/>
      <c r="AQ46" s="57"/>
      <c r="AR46" s="57"/>
      <c r="AS46" s="57"/>
      <c r="AT46" s="57"/>
      <c r="AU46" s="57"/>
      <c r="AV46" s="62"/>
      <c r="AW46" s="87"/>
      <c r="AX46" s="63"/>
      <c r="AY46" s="64"/>
    </row>
    <row r="47" spans="1:51" s="32" customFormat="1" ht="15.75" x14ac:dyDescent="0.25">
      <c r="A47" s="51"/>
      <c r="B47" s="51"/>
      <c r="C47" s="51"/>
      <c r="D47" s="51"/>
      <c r="E47" s="87"/>
      <c r="F47" s="41"/>
      <c r="G47" s="54"/>
      <c r="H47" s="54"/>
      <c r="I47" s="54"/>
      <c r="J47" s="54"/>
      <c r="K47" s="54"/>
      <c r="L47" s="53"/>
      <c r="M47" s="53"/>
      <c r="N47" s="53"/>
      <c r="O47" s="53"/>
      <c r="P47" s="55"/>
      <c r="Q47" s="55"/>
      <c r="R47" s="55"/>
      <c r="S47" s="55"/>
      <c r="T47" s="56"/>
      <c r="U47" s="57"/>
      <c r="V47" s="57"/>
      <c r="W47" s="57"/>
      <c r="X47" s="57"/>
      <c r="Y47" s="58"/>
      <c r="Z47" s="58"/>
      <c r="AA47" s="58"/>
      <c r="AB47" s="58"/>
      <c r="AC47" s="57"/>
      <c r="AD47" s="57"/>
      <c r="AE47" s="57"/>
      <c r="AF47" s="57"/>
      <c r="AG47" s="59"/>
      <c r="AH47" s="59"/>
      <c r="AI47" s="59"/>
      <c r="AJ47" s="59"/>
      <c r="AK47" s="60"/>
      <c r="AL47" s="60"/>
      <c r="AM47" s="60"/>
      <c r="AN47" s="57"/>
      <c r="AO47" s="57"/>
      <c r="AP47" s="57"/>
      <c r="AQ47" s="57"/>
      <c r="AR47" s="57"/>
      <c r="AS47" s="57"/>
      <c r="AT47" s="57"/>
      <c r="AU47" s="57"/>
      <c r="AV47" s="62"/>
      <c r="AW47" s="87"/>
      <c r="AX47" s="63"/>
      <c r="AY47" s="64"/>
    </row>
    <row r="48" spans="1:51" s="32" customFormat="1" ht="15.75" x14ac:dyDescent="0.25">
      <c r="A48" s="51"/>
      <c r="B48" s="51"/>
      <c r="C48" s="51"/>
      <c r="D48" s="51"/>
      <c r="E48" s="87"/>
      <c r="F48" s="41"/>
      <c r="G48" s="54"/>
      <c r="H48" s="54"/>
      <c r="I48" s="54"/>
      <c r="J48" s="54"/>
      <c r="K48" s="54"/>
      <c r="L48" s="53"/>
      <c r="M48" s="53"/>
      <c r="N48" s="53"/>
      <c r="O48" s="53"/>
      <c r="P48" s="55"/>
      <c r="Q48" s="55"/>
      <c r="R48" s="55"/>
      <c r="S48" s="55"/>
      <c r="T48" s="56"/>
      <c r="U48" s="57"/>
      <c r="V48" s="57"/>
      <c r="W48" s="57"/>
      <c r="X48" s="57"/>
      <c r="Y48" s="58"/>
      <c r="Z48" s="58"/>
      <c r="AA48" s="58"/>
      <c r="AB48" s="58"/>
      <c r="AC48" s="57"/>
      <c r="AD48" s="57"/>
      <c r="AE48" s="57"/>
      <c r="AF48" s="57"/>
      <c r="AG48" s="59"/>
      <c r="AH48" s="59"/>
      <c r="AI48" s="59"/>
      <c r="AJ48" s="59"/>
      <c r="AK48" s="60"/>
      <c r="AL48" s="60"/>
      <c r="AM48" s="60"/>
      <c r="AN48" s="57"/>
      <c r="AO48" s="57"/>
      <c r="AP48" s="57"/>
      <c r="AQ48" s="57"/>
      <c r="AR48" s="57"/>
      <c r="AS48" s="57"/>
      <c r="AT48" s="57"/>
      <c r="AU48" s="57"/>
      <c r="AV48" s="62"/>
      <c r="AW48" s="87"/>
      <c r="AX48" s="63"/>
      <c r="AY48" s="64"/>
    </row>
    <row r="49" spans="1:57" s="32" customFormat="1" ht="15.75" x14ac:dyDescent="0.25">
      <c r="A49" s="51"/>
      <c r="B49" s="51"/>
      <c r="C49" s="51"/>
      <c r="D49" s="51"/>
      <c r="E49" s="87"/>
      <c r="F49" s="41"/>
      <c r="G49" s="54"/>
      <c r="H49" s="54"/>
      <c r="I49" s="54"/>
      <c r="J49" s="54"/>
      <c r="K49" s="54"/>
      <c r="L49" s="53"/>
      <c r="M49" s="53"/>
      <c r="N49" s="53"/>
      <c r="O49" s="53"/>
      <c r="P49" s="55"/>
      <c r="Q49" s="55"/>
      <c r="R49" s="55"/>
      <c r="S49" s="55"/>
      <c r="T49" s="56"/>
      <c r="U49" s="57"/>
      <c r="V49" s="57"/>
      <c r="W49" s="57"/>
      <c r="X49" s="57"/>
      <c r="Y49" s="58"/>
      <c r="Z49" s="58"/>
      <c r="AA49" s="58"/>
      <c r="AB49" s="58"/>
      <c r="AC49" s="57"/>
      <c r="AD49" s="57"/>
      <c r="AE49" s="57"/>
      <c r="AF49" s="57"/>
      <c r="AG49" s="59"/>
      <c r="AH49" s="59"/>
      <c r="AI49" s="59"/>
      <c r="AJ49" s="59"/>
      <c r="AK49" s="60"/>
      <c r="AL49" s="60"/>
      <c r="AM49" s="60"/>
      <c r="AN49" s="57"/>
      <c r="AO49" s="57"/>
      <c r="AP49" s="57"/>
      <c r="AQ49" s="57"/>
      <c r="AR49" s="57"/>
      <c r="AS49" s="57"/>
      <c r="AT49" s="57"/>
      <c r="AU49" s="57"/>
      <c r="AV49" s="62"/>
      <c r="AW49" s="87"/>
      <c r="AX49" s="63"/>
      <c r="AY49" s="64"/>
    </row>
    <row r="50" spans="1:57" s="102" customFormat="1" ht="35.1" customHeight="1" x14ac:dyDescent="0.25">
      <c r="A50" s="81"/>
      <c r="B50" s="81"/>
      <c r="C50" s="81"/>
      <c r="D50" s="81"/>
      <c r="E50" s="32"/>
      <c r="F50" s="109"/>
      <c r="G50" s="110"/>
      <c r="H50" s="30"/>
      <c r="I50" s="111"/>
      <c r="J50" s="112"/>
      <c r="K50" s="111"/>
      <c r="L50" s="113"/>
      <c r="M50" s="113"/>
      <c r="N50" s="114"/>
      <c r="O50" s="114"/>
      <c r="P50" s="113"/>
      <c r="Q50" s="113"/>
      <c r="R50" s="113"/>
      <c r="S50" s="113"/>
      <c r="T50" s="104"/>
      <c r="U50" s="104"/>
      <c r="V50" s="104"/>
      <c r="W50" s="104"/>
      <c r="X50" s="115"/>
      <c r="Y50" s="115"/>
      <c r="Z50" s="115"/>
      <c r="AA50" s="115"/>
      <c r="AB50" s="104"/>
      <c r="AC50" s="104"/>
      <c r="AD50" s="104"/>
      <c r="AE50" s="104"/>
      <c r="AF50" s="115"/>
      <c r="AG50" s="115"/>
      <c r="AH50" s="115"/>
      <c r="AI50" s="115"/>
      <c r="AJ50" s="116"/>
      <c r="AK50" s="117"/>
      <c r="AL50" s="117"/>
      <c r="AM50" s="118"/>
      <c r="AN50" s="118"/>
      <c r="AO50" s="118"/>
      <c r="AP50" s="118"/>
      <c r="AQ50" s="119"/>
      <c r="AR50" s="119"/>
      <c r="AS50" s="119"/>
      <c r="AT50" s="119"/>
      <c r="AU50" s="120"/>
      <c r="AV50" s="115"/>
      <c r="AW50" s="103"/>
      <c r="AX50" s="103"/>
      <c r="AY50" s="103"/>
      <c r="AZ50" s="103"/>
      <c r="BA50" s="104"/>
      <c r="BB50" s="104"/>
      <c r="BC50" s="104"/>
      <c r="BD50" s="104"/>
      <c r="BE50" s="101"/>
    </row>
    <row r="51" spans="1:57" s="102" customFormat="1" ht="35.1" customHeight="1" x14ac:dyDescent="0.25">
      <c r="A51" s="81"/>
      <c r="B51" s="81"/>
      <c r="C51" s="81"/>
      <c r="D51" s="81"/>
      <c r="E51" s="32"/>
      <c r="F51" s="109"/>
      <c r="G51" s="110"/>
      <c r="H51" s="30"/>
      <c r="I51" s="111"/>
      <c r="J51" s="112"/>
      <c r="K51" s="111"/>
      <c r="L51" s="113"/>
      <c r="M51" s="113"/>
      <c r="N51" s="114"/>
      <c r="O51" s="114"/>
      <c r="P51" s="113"/>
      <c r="Q51" s="113"/>
      <c r="R51" s="113"/>
      <c r="S51" s="113"/>
      <c r="T51" s="104"/>
      <c r="U51" s="104"/>
      <c r="V51" s="104"/>
      <c r="W51" s="104"/>
      <c r="X51" s="115"/>
      <c r="Y51" s="115"/>
      <c r="Z51" s="115"/>
      <c r="AA51" s="115"/>
      <c r="AB51" s="104"/>
      <c r="AC51" s="104"/>
      <c r="AD51" s="104"/>
      <c r="AE51" s="104"/>
      <c r="AF51" s="115"/>
      <c r="AG51" s="115"/>
      <c r="AH51" s="115"/>
      <c r="AI51" s="115"/>
      <c r="AJ51" s="116"/>
      <c r="AK51" s="117"/>
      <c r="AL51" s="117"/>
      <c r="AM51" s="118"/>
      <c r="AN51" s="118"/>
      <c r="AO51" s="118"/>
      <c r="AP51" s="118"/>
      <c r="AQ51" s="119"/>
      <c r="AR51" s="119"/>
      <c r="AS51" s="119"/>
      <c r="AT51" s="119"/>
      <c r="AU51" s="120"/>
      <c r="AV51" s="115"/>
      <c r="AW51" s="103"/>
      <c r="AX51" s="103"/>
      <c r="AY51" s="103"/>
      <c r="AZ51" s="103"/>
      <c r="BA51" s="104"/>
      <c r="BB51" s="104"/>
      <c r="BC51" s="104"/>
      <c r="BD51" s="104"/>
      <c r="BE51" s="101"/>
    </row>
    <row r="52" spans="1:57" s="102" customFormat="1" ht="35.1" customHeight="1" x14ac:dyDescent="0.25">
      <c r="A52" s="81"/>
      <c r="B52" s="81"/>
      <c r="C52" s="81"/>
      <c r="D52" s="81"/>
      <c r="E52" s="32"/>
      <c r="F52" s="109"/>
      <c r="G52" s="110"/>
      <c r="H52" s="30"/>
      <c r="I52" s="111"/>
      <c r="J52" s="112"/>
      <c r="K52" s="111"/>
      <c r="L52" s="113"/>
      <c r="M52" s="113"/>
      <c r="N52" s="114"/>
      <c r="O52" s="114"/>
      <c r="P52" s="113"/>
      <c r="Q52" s="113"/>
      <c r="R52" s="113"/>
      <c r="S52" s="113"/>
      <c r="T52" s="104"/>
      <c r="U52" s="104"/>
      <c r="V52" s="104"/>
      <c r="W52" s="104"/>
      <c r="X52" s="115"/>
      <c r="Y52" s="115"/>
      <c r="Z52" s="115"/>
      <c r="AA52" s="115"/>
      <c r="AB52" s="104"/>
      <c r="AC52" s="104"/>
      <c r="AD52" s="104"/>
      <c r="AE52" s="104"/>
      <c r="AF52" s="115"/>
      <c r="AG52" s="115"/>
      <c r="AH52" s="115"/>
      <c r="AI52" s="115"/>
      <c r="AJ52" s="116"/>
      <c r="AK52" s="117"/>
      <c r="AL52" s="117"/>
      <c r="AM52" s="118"/>
      <c r="AN52" s="118"/>
      <c r="AO52" s="118"/>
      <c r="AP52" s="118"/>
      <c r="AQ52" s="119"/>
      <c r="AR52" s="119"/>
      <c r="AS52" s="119"/>
      <c r="AT52" s="119"/>
      <c r="AU52" s="120"/>
      <c r="AV52" s="115"/>
      <c r="AW52" s="103"/>
      <c r="AX52" s="103"/>
      <c r="AY52" s="103"/>
      <c r="AZ52" s="103"/>
      <c r="BA52" s="104"/>
      <c r="BB52" s="104"/>
      <c r="BC52" s="104"/>
      <c r="BD52" s="104"/>
      <c r="BE52" s="101"/>
    </row>
    <row r="53" spans="1:57" s="102" customFormat="1" ht="35.1" customHeight="1" x14ac:dyDescent="0.25">
      <c r="A53" s="81"/>
      <c r="B53" s="81"/>
      <c r="C53" s="81"/>
      <c r="D53" s="81"/>
      <c r="E53" s="32"/>
      <c r="F53" s="109"/>
      <c r="G53" s="110"/>
      <c r="H53" s="30"/>
      <c r="I53" s="111"/>
      <c r="J53" s="112"/>
      <c r="K53" s="111"/>
      <c r="L53" s="113"/>
      <c r="M53" s="113"/>
      <c r="N53" s="114"/>
      <c r="O53" s="114"/>
      <c r="P53" s="113"/>
      <c r="Q53" s="113"/>
      <c r="R53" s="113"/>
      <c r="S53" s="113"/>
      <c r="T53" s="104"/>
      <c r="U53" s="104"/>
      <c r="V53" s="104"/>
      <c r="W53" s="104"/>
      <c r="X53" s="115"/>
      <c r="Y53" s="115"/>
      <c r="Z53" s="115"/>
      <c r="AA53" s="115"/>
      <c r="AB53" s="104"/>
      <c r="AC53" s="104"/>
      <c r="AD53" s="104"/>
      <c r="AE53" s="104"/>
      <c r="AF53" s="115"/>
      <c r="AG53" s="115"/>
      <c r="AH53" s="115"/>
      <c r="AI53" s="115"/>
      <c r="AJ53" s="116"/>
      <c r="AK53" s="117"/>
      <c r="AL53" s="117"/>
      <c r="AM53" s="118"/>
      <c r="AN53" s="118"/>
      <c r="AO53" s="118"/>
      <c r="AP53" s="118"/>
      <c r="AQ53" s="119"/>
      <c r="AR53" s="119"/>
      <c r="AS53" s="119"/>
      <c r="AT53" s="119"/>
      <c r="AU53" s="120"/>
      <c r="AV53" s="115"/>
      <c r="AW53" s="103"/>
      <c r="AX53" s="103"/>
      <c r="AY53" s="103"/>
      <c r="AZ53" s="103"/>
      <c r="BA53" s="104"/>
      <c r="BB53" s="104"/>
      <c r="BC53" s="104"/>
      <c r="BD53" s="104"/>
      <c r="BE53" s="101"/>
    </row>
    <row r="54" spans="1:57" s="102" customFormat="1" ht="35.1" customHeight="1" x14ac:dyDescent="0.25">
      <c r="A54" s="81"/>
      <c r="B54" s="81"/>
      <c r="C54" s="81"/>
      <c r="D54" s="81"/>
      <c r="E54" s="32"/>
      <c r="F54" s="109"/>
      <c r="G54" s="110"/>
      <c r="H54" s="30"/>
      <c r="I54" s="111"/>
      <c r="J54" s="112"/>
      <c r="K54" s="111"/>
      <c r="L54" s="113"/>
      <c r="M54" s="113"/>
      <c r="N54" s="114"/>
      <c r="O54" s="114"/>
      <c r="P54" s="113"/>
      <c r="Q54" s="113"/>
      <c r="R54" s="113"/>
      <c r="S54" s="113"/>
      <c r="T54" s="104"/>
      <c r="U54" s="104"/>
      <c r="V54" s="104"/>
      <c r="W54" s="104"/>
      <c r="X54" s="115"/>
      <c r="Y54" s="115"/>
      <c r="Z54" s="115"/>
      <c r="AA54" s="115"/>
      <c r="AB54" s="104"/>
      <c r="AC54" s="104"/>
      <c r="AD54" s="104"/>
      <c r="AE54" s="104"/>
      <c r="AF54" s="115"/>
      <c r="AG54" s="115"/>
      <c r="AH54" s="115"/>
      <c r="AI54" s="115"/>
      <c r="AJ54" s="116"/>
      <c r="AK54" s="117"/>
      <c r="AL54" s="117"/>
      <c r="AM54" s="118"/>
      <c r="AN54" s="118"/>
      <c r="AO54" s="118"/>
      <c r="AP54" s="118"/>
      <c r="AQ54" s="119"/>
      <c r="AR54" s="119"/>
      <c r="AS54" s="119"/>
      <c r="AT54" s="119"/>
      <c r="AU54" s="120"/>
      <c r="AV54" s="115"/>
      <c r="AW54" s="103"/>
      <c r="AX54" s="103"/>
      <c r="AY54" s="103"/>
      <c r="AZ54" s="103"/>
      <c r="BA54" s="104"/>
      <c r="BB54" s="104"/>
      <c r="BC54" s="104"/>
      <c r="BD54" s="104"/>
      <c r="BE54" s="101"/>
    </row>
    <row r="55" spans="1:57" s="102" customFormat="1" ht="35.1" customHeight="1" x14ac:dyDescent="0.25">
      <c r="A55" s="81"/>
      <c r="B55" s="81"/>
      <c r="C55" s="81"/>
      <c r="D55" s="81"/>
      <c r="E55" s="32"/>
      <c r="F55" s="109"/>
      <c r="G55" s="110"/>
      <c r="H55" s="30"/>
      <c r="I55" s="111"/>
      <c r="J55" s="112"/>
      <c r="K55" s="111"/>
      <c r="L55" s="113"/>
      <c r="M55" s="113"/>
      <c r="N55" s="114"/>
      <c r="O55" s="114"/>
      <c r="P55" s="113"/>
      <c r="Q55" s="113"/>
      <c r="R55" s="113"/>
      <c r="S55" s="113"/>
      <c r="T55" s="104"/>
      <c r="U55" s="104"/>
      <c r="V55" s="104"/>
      <c r="W55" s="104"/>
      <c r="X55" s="115"/>
      <c r="Y55" s="115"/>
      <c r="Z55" s="115"/>
      <c r="AA55" s="115"/>
      <c r="AB55" s="104"/>
      <c r="AC55" s="104"/>
      <c r="AD55" s="104"/>
      <c r="AE55" s="104"/>
      <c r="AF55" s="115"/>
      <c r="AG55" s="115"/>
      <c r="AH55" s="115"/>
      <c r="AI55" s="115"/>
      <c r="AJ55" s="116"/>
      <c r="AK55" s="117"/>
      <c r="AL55" s="117"/>
      <c r="AM55" s="118"/>
      <c r="AN55" s="118"/>
      <c r="AO55" s="118"/>
      <c r="AP55" s="118"/>
      <c r="AQ55" s="119"/>
      <c r="AR55" s="119"/>
      <c r="AS55" s="119"/>
      <c r="AT55" s="119"/>
      <c r="AU55" s="120"/>
      <c r="AV55" s="115"/>
      <c r="AW55" s="103"/>
      <c r="AX55" s="103"/>
      <c r="AY55" s="103"/>
      <c r="AZ55" s="103"/>
      <c r="BA55" s="104"/>
      <c r="BB55" s="104"/>
      <c r="BC55" s="104"/>
      <c r="BD55" s="104"/>
      <c r="BE55"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52"/>
  <sheetViews>
    <sheetView tabSelected="1" topLeftCell="E1" zoomScale="70" zoomScaleNormal="70" zoomScaleSheetLayoutView="100" workbookViewId="0">
      <selection activeCell="M62" sqref="M61:M62"/>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16.28515625" style="5" customWidth="1"/>
    <col min="11" max="17" width="13" style="371" customWidth="1"/>
    <col min="18" max="188" width="9.140625" style="6"/>
    <col min="189" max="192" width="0" style="6" hidden="1" customWidth="1"/>
    <col min="193" max="193" width="6.5703125" style="6" customWidth="1"/>
    <col min="194" max="194" width="5.42578125" style="6" customWidth="1"/>
    <col min="195" max="195" width="12.5703125" style="6" customWidth="1"/>
    <col min="196" max="196" width="61.85546875" style="6" customWidth="1"/>
    <col min="197" max="197" width="32.5703125" style="6" customWidth="1"/>
    <col min="198" max="198" width="23.5703125" style="6" customWidth="1"/>
    <col min="199" max="199" width="35.28515625" style="6" customWidth="1"/>
    <col min="200" max="200" width="8.5703125" style="6" customWidth="1"/>
    <col min="201" max="202" width="8.140625" style="6" customWidth="1"/>
    <col min="203" max="203" width="7.7109375" style="6" customWidth="1"/>
    <col min="204" max="246" width="0" style="6" hidden="1" customWidth="1"/>
    <col min="247" max="247" width="14.85546875" style="6" bestFit="1" customWidth="1"/>
    <col min="248" max="248" width="12.5703125" style="6" bestFit="1" customWidth="1"/>
    <col min="249" max="444" width="9.140625" style="6"/>
    <col min="445" max="448" width="0" style="6" hidden="1" customWidth="1"/>
    <col min="449" max="449" width="6.5703125" style="6" customWidth="1"/>
    <col min="450" max="450" width="5.42578125" style="6" customWidth="1"/>
    <col min="451" max="451" width="12.5703125" style="6" customWidth="1"/>
    <col min="452" max="452" width="61.85546875" style="6" customWidth="1"/>
    <col min="453" max="453" width="32.5703125" style="6" customWidth="1"/>
    <col min="454" max="454" width="23.5703125" style="6" customWidth="1"/>
    <col min="455" max="455" width="35.28515625" style="6" customWidth="1"/>
    <col min="456" max="456" width="8.5703125" style="6" customWidth="1"/>
    <col min="457" max="458" width="8.140625" style="6" customWidth="1"/>
    <col min="459" max="459" width="7.7109375" style="6" customWidth="1"/>
    <col min="460" max="502" width="0" style="6" hidden="1" customWidth="1"/>
    <col min="503" max="503" width="14.85546875" style="6" bestFit="1" customWidth="1"/>
    <col min="504" max="504" width="12.5703125" style="6" bestFit="1" customWidth="1"/>
    <col min="505" max="700" width="9.140625" style="6"/>
    <col min="701" max="704" width="0" style="6" hidden="1" customWidth="1"/>
    <col min="705" max="705" width="6.5703125" style="6" customWidth="1"/>
    <col min="706" max="706" width="5.42578125" style="6" customWidth="1"/>
    <col min="707" max="707" width="12.5703125" style="6" customWidth="1"/>
    <col min="708" max="708" width="61.85546875" style="6" customWidth="1"/>
    <col min="709" max="709" width="32.5703125" style="6" customWidth="1"/>
    <col min="710" max="710" width="23.5703125" style="6" customWidth="1"/>
    <col min="711" max="711" width="35.28515625" style="6" customWidth="1"/>
    <col min="712" max="712" width="8.5703125" style="6" customWidth="1"/>
    <col min="713" max="714" width="8.140625" style="6" customWidth="1"/>
    <col min="715" max="715" width="7.7109375" style="6" customWidth="1"/>
    <col min="716" max="758" width="0" style="6" hidden="1" customWidth="1"/>
    <col min="759" max="759" width="14.85546875" style="6" bestFit="1" customWidth="1"/>
    <col min="760" max="760" width="12.5703125" style="6" bestFit="1" customWidth="1"/>
    <col min="761" max="956" width="9.140625" style="6"/>
    <col min="957" max="960" width="0" style="6" hidden="1" customWidth="1"/>
    <col min="961" max="961" width="6.5703125" style="6" customWidth="1"/>
    <col min="962" max="962" width="5.42578125" style="6" customWidth="1"/>
    <col min="963" max="963" width="12.5703125" style="6" customWidth="1"/>
    <col min="964" max="964" width="61.85546875" style="6" customWidth="1"/>
    <col min="965" max="965" width="32.5703125" style="6" customWidth="1"/>
    <col min="966" max="966" width="23.5703125" style="6" customWidth="1"/>
    <col min="967" max="967" width="35.28515625" style="6" customWidth="1"/>
    <col min="968" max="968" width="8.5703125" style="6" customWidth="1"/>
    <col min="969" max="970" width="8.140625" style="6" customWidth="1"/>
    <col min="971" max="971" width="7.7109375" style="6" customWidth="1"/>
    <col min="972" max="1014" width="0" style="6" hidden="1" customWidth="1"/>
    <col min="1015" max="1015" width="14.85546875" style="6" bestFit="1" customWidth="1"/>
    <col min="1016" max="1016" width="12.5703125" style="6" bestFit="1" customWidth="1"/>
    <col min="1017" max="1212" width="9.140625" style="6"/>
    <col min="1213" max="1216" width="0" style="6" hidden="1" customWidth="1"/>
    <col min="1217" max="1217" width="6.5703125" style="6" customWidth="1"/>
    <col min="1218" max="1218" width="5.42578125" style="6" customWidth="1"/>
    <col min="1219" max="1219" width="12.5703125" style="6" customWidth="1"/>
    <col min="1220" max="1220" width="61.85546875" style="6" customWidth="1"/>
    <col min="1221" max="1221" width="32.5703125" style="6" customWidth="1"/>
    <col min="1222" max="1222" width="23.5703125" style="6" customWidth="1"/>
    <col min="1223" max="1223" width="35.28515625" style="6" customWidth="1"/>
    <col min="1224" max="1224" width="8.5703125" style="6" customWidth="1"/>
    <col min="1225" max="1226" width="8.140625" style="6" customWidth="1"/>
    <col min="1227" max="1227" width="7.7109375" style="6" customWidth="1"/>
    <col min="1228" max="1270" width="0" style="6" hidden="1" customWidth="1"/>
    <col min="1271" max="1271" width="14.85546875" style="6" bestFit="1" customWidth="1"/>
    <col min="1272" max="1272" width="12.5703125" style="6" bestFit="1" customWidth="1"/>
    <col min="1273" max="1468" width="9.140625" style="6"/>
    <col min="1469" max="1472" width="0" style="6" hidden="1" customWidth="1"/>
    <col min="1473" max="1473" width="6.5703125" style="6" customWidth="1"/>
    <col min="1474" max="1474" width="5.42578125" style="6" customWidth="1"/>
    <col min="1475" max="1475" width="12.5703125" style="6" customWidth="1"/>
    <col min="1476" max="1476" width="61.85546875" style="6" customWidth="1"/>
    <col min="1477" max="1477" width="32.5703125" style="6" customWidth="1"/>
    <col min="1478" max="1478" width="23.5703125" style="6" customWidth="1"/>
    <col min="1479" max="1479" width="35.28515625" style="6" customWidth="1"/>
    <col min="1480" max="1480" width="8.5703125" style="6" customWidth="1"/>
    <col min="1481" max="1482" width="8.140625" style="6" customWidth="1"/>
    <col min="1483" max="1483" width="7.7109375" style="6" customWidth="1"/>
    <col min="1484" max="1526" width="0" style="6" hidden="1" customWidth="1"/>
    <col min="1527" max="1527" width="14.85546875" style="6" bestFit="1" customWidth="1"/>
    <col min="1528" max="1528" width="12.5703125" style="6" bestFit="1" customWidth="1"/>
    <col min="1529" max="1724" width="9.140625" style="6"/>
    <col min="1725" max="1728" width="0" style="6" hidden="1" customWidth="1"/>
    <col min="1729" max="1729" width="6.5703125" style="6" customWidth="1"/>
    <col min="1730" max="1730" width="5.42578125" style="6" customWidth="1"/>
    <col min="1731" max="1731" width="12.5703125" style="6" customWidth="1"/>
    <col min="1732" max="1732" width="61.85546875" style="6" customWidth="1"/>
    <col min="1733" max="1733" width="32.5703125" style="6" customWidth="1"/>
    <col min="1734" max="1734" width="23.5703125" style="6" customWidth="1"/>
    <col min="1735" max="1735" width="35.28515625" style="6" customWidth="1"/>
    <col min="1736" max="1736" width="8.5703125" style="6" customWidth="1"/>
    <col min="1737" max="1738" width="8.140625" style="6" customWidth="1"/>
    <col min="1739" max="1739" width="7.7109375" style="6" customWidth="1"/>
    <col min="1740" max="1782" width="0" style="6" hidden="1" customWidth="1"/>
    <col min="1783" max="1783" width="14.85546875" style="6" bestFit="1" customWidth="1"/>
    <col min="1784" max="1784" width="12.5703125" style="6" bestFit="1" customWidth="1"/>
    <col min="1785" max="1980" width="9.140625" style="6"/>
    <col min="1981" max="1984" width="0" style="6" hidden="1" customWidth="1"/>
    <col min="1985" max="1985" width="6.5703125" style="6" customWidth="1"/>
    <col min="1986" max="1986" width="5.42578125" style="6" customWidth="1"/>
    <col min="1987" max="1987" width="12.5703125" style="6" customWidth="1"/>
    <col min="1988" max="1988" width="61.85546875" style="6" customWidth="1"/>
    <col min="1989" max="1989" width="32.5703125" style="6" customWidth="1"/>
    <col min="1990" max="1990" width="23.5703125" style="6" customWidth="1"/>
    <col min="1991" max="1991" width="35.28515625" style="6" customWidth="1"/>
    <col min="1992" max="1992" width="8.5703125" style="6" customWidth="1"/>
    <col min="1993" max="1994" width="8.140625" style="6" customWidth="1"/>
    <col min="1995" max="1995" width="7.7109375" style="6" customWidth="1"/>
    <col min="1996" max="2038" width="0" style="6" hidden="1" customWidth="1"/>
    <col min="2039" max="2039" width="14.85546875" style="6" bestFit="1" customWidth="1"/>
    <col min="2040" max="2040" width="12.5703125" style="6" bestFit="1" customWidth="1"/>
    <col min="2041" max="2236" width="9.140625" style="6"/>
    <col min="2237" max="2240" width="0" style="6" hidden="1" customWidth="1"/>
    <col min="2241" max="2241" width="6.5703125" style="6" customWidth="1"/>
    <col min="2242" max="2242" width="5.42578125" style="6" customWidth="1"/>
    <col min="2243" max="2243" width="12.5703125" style="6" customWidth="1"/>
    <col min="2244" max="2244" width="61.85546875" style="6" customWidth="1"/>
    <col min="2245" max="2245" width="32.5703125" style="6" customWidth="1"/>
    <col min="2246" max="2246" width="23.5703125" style="6" customWidth="1"/>
    <col min="2247" max="2247" width="35.28515625" style="6" customWidth="1"/>
    <col min="2248" max="2248" width="8.5703125" style="6" customWidth="1"/>
    <col min="2249" max="2250" width="8.140625" style="6" customWidth="1"/>
    <col min="2251" max="2251" width="7.7109375" style="6" customWidth="1"/>
    <col min="2252" max="2294" width="0" style="6" hidden="1" customWidth="1"/>
    <col min="2295" max="2295" width="14.85546875" style="6" bestFit="1" customWidth="1"/>
    <col min="2296" max="2296" width="12.5703125" style="6" bestFit="1" customWidth="1"/>
    <col min="2297" max="2492" width="9.140625" style="6"/>
    <col min="2493" max="2496" width="0" style="6" hidden="1" customWidth="1"/>
    <col min="2497" max="2497" width="6.5703125" style="6" customWidth="1"/>
    <col min="2498" max="2498" width="5.42578125" style="6" customWidth="1"/>
    <col min="2499" max="2499" width="12.5703125" style="6" customWidth="1"/>
    <col min="2500" max="2500" width="61.85546875" style="6" customWidth="1"/>
    <col min="2501" max="2501" width="32.5703125" style="6" customWidth="1"/>
    <col min="2502" max="2502" width="23.5703125" style="6" customWidth="1"/>
    <col min="2503" max="2503" width="35.28515625" style="6" customWidth="1"/>
    <col min="2504" max="2504" width="8.5703125" style="6" customWidth="1"/>
    <col min="2505" max="2506" width="8.140625" style="6" customWidth="1"/>
    <col min="2507" max="2507" width="7.7109375" style="6" customWidth="1"/>
    <col min="2508" max="2550" width="0" style="6" hidden="1" customWidth="1"/>
    <col min="2551" max="2551" width="14.85546875" style="6" bestFit="1" customWidth="1"/>
    <col min="2552" max="2552" width="12.5703125" style="6" bestFit="1" customWidth="1"/>
    <col min="2553" max="2748" width="9.140625" style="6"/>
    <col min="2749" max="2752" width="0" style="6" hidden="1" customWidth="1"/>
    <col min="2753" max="2753" width="6.5703125" style="6" customWidth="1"/>
    <col min="2754" max="2754" width="5.42578125" style="6" customWidth="1"/>
    <col min="2755" max="2755" width="12.5703125" style="6" customWidth="1"/>
    <col min="2756" max="2756" width="61.85546875" style="6" customWidth="1"/>
    <col min="2757" max="2757" width="32.5703125" style="6" customWidth="1"/>
    <col min="2758" max="2758" width="23.5703125" style="6" customWidth="1"/>
    <col min="2759" max="2759" width="35.28515625" style="6" customWidth="1"/>
    <col min="2760" max="2760" width="8.5703125" style="6" customWidth="1"/>
    <col min="2761" max="2762" width="8.140625" style="6" customWidth="1"/>
    <col min="2763" max="2763" width="7.7109375" style="6" customWidth="1"/>
    <col min="2764" max="2806" width="0" style="6" hidden="1" customWidth="1"/>
    <col min="2807" max="2807" width="14.85546875" style="6" bestFit="1" customWidth="1"/>
    <col min="2808" max="2808" width="12.5703125" style="6" bestFit="1" customWidth="1"/>
    <col min="2809" max="3004" width="9.140625" style="6"/>
    <col min="3005" max="3008" width="0" style="6" hidden="1" customWidth="1"/>
    <col min="3009" max="3009" width="6.5703125" style="6" customWidth="1"/>
    <col min="3010" max="3010" width="5.42578125" style="6" customWidth="1"/>
    <col min="3011" max="3011" width="12.5703125" style="6" customWidth="1"/>
    <col min="3012" max="3012" width="61.85546875" style="6" customWidth="1"/>
    <col min="3013" max="3013" width="32.5703125" style="6" customWidth="1"/>
    <col min="3014" max="3014" width="23.5703125" style="6" customWidth="1"/>
    <col min="3015" max="3015" width="35.28515625" style="6" customWidth="1"/>
    <col min="3016" max="3016" width="8.5703125" style="6" customWidth="1"/>
    <col min="3017" max="3018" width="8.140625" style="6" customWidth="1"/>
    <col min="3019" max="3019" width="7.7109375" style="6" customWidth="1"/>
    <col min="3020" max="3062" width="0" style="6" hidden="1" customWidth="1"/>
    <col min="3063" max="3063" width="14.85546875" style="6" bestFit="1" customWidth="1"/>
    <col min="3064" max="3064" width="12.5703125" style="6" bestFit="1" customWidth="1"/>
    <col min="3065" max="3260" width="9.140625" style="6"/>
    <col min="3261" max="3264" width="0" style="6" hidden="1" customWidth="1"/>
    <col min="3265" max="3265" width="6.5703125" style="6" customWidth="1"/>
    <col min="3266" max="3266" width="5.42578125" style="6" customWidth="1"/>
    <col min="3267" max="3267" width="12.5703125" style="6" customWidth="1"/>
    <col min="3268" max="3268" width="61.85546875" style="6" customWidth="1"/>
    <col min="3269" max="3269" width="32.5703125" style="6" customWidth="1"/>
    <col min="3270" max="3270" width="23.5703125" style="6" customWidth="1"/>
    <col min="3271" max="3271" width="35.28515625" style="6" customWidth="1"/>
    <col min="3272" max="3272" width="8.5703125" style="6" customWidth="1"/>
    <col min="3273" max="3274" width="8.140625" style="6" customWidth="1"/>
    <col min="3275" max="3275" width="7.7109375" style="6" customWidth="1"/>
    <col min="3276" max="3318" width="0" style="6" hidden="1" customWidth="1"/>
    <col min="3319" max="3319" width="14.85546875" style="6" bestFit="1" customWidth="1"/>
    <col min="3320" max="3320" width="12.5703125" style="6" bestFit="1" customWidth="1"/>
    <col min="3321" max="3516" width="9.140625" style="6"/>
    <col min="3517" max="3520" width="0" style="6" hidden="1" customWidth="1"/>
    <col min="3521" max="3521" width="6.5703125" style="6" customWidth="1"/>
    <col min="3522" max="3522" width="5.42578125" style="6" customWidth="1"/>
    <col min="3523" max="3523" width="12.5703125" style="6" customWidth="1"/>
    <col min="3524" max="3524" width="61.85546875" style="6" customWidth="1"/>
    <col min="3525" max="3525" width="32.5703125" style="6" customWidth="1"/>
    <col min="3526" max="3526" width="23.5703125" style="6" customWidth="1"/>
    <col min="3527" max="3527" width="35.28515625" style="6" customWidth="1"/>
    <col min="3528" max="3528" width="8.5703125" style="6" customWidth="1"/>
    <col min="3529" max="3530" width="8.140625" style="6" customWidth="1"/>
    <col min="3531" max="3531" width="7.7109375" style="6" customWidth="1"/>
    <col min="3532" max="3574" width="0" style="6" hidden="1" customWidth="1"/>
    <col min="3575" max="3575" width="14.85546875" style="6" bestFit="1" customWidth="1"/>
    <col min="3576" max="3576" width="12.5703125" style="6" bestFit="1" customWidth="1"/>
    <col min="3577" max="3772" width="9.140625" style="6"/>
    <col min="3773" max="3776" width="0" style="6" hidden="1" customWidth="1"/>
    <col min="3777" max="3777" width="6.5703125" style="6" customWidth="1"/>
    <col min="3778" max="3778" width="5.42578125" style="6" customWidth="1"/>
    <col min="3779" max="3779" width="12.5703125" style="6" customWidth="1"/>
    <col min="3780" max="3780" width="61.85546875" style="6" customWidth="1"/>
    <col min="3781" max="3781" width="32.5703125" style="6" customWidth="1"/>
    <col min="3782" max="3782" width="23.5703125" style="6" customWidth="1"/>
    <col min="3783" max="3783" width="35.28515625" style="6" customWidth="1"/>
    <col min="3784" max="3784" width="8.5703125" style="6" customWidth="1"/>
    <col min="3785" max="3786" width="8.140625" style="6" customWidth="1"/>
    <col min="3787" max="3787" width="7.7109375" style="6" customWidth="1"/>
    <col min="3788" max="3830" width="0" style="6" hidden="1" customWidth="1"/>
    <col min="3831" max="3831" width="14.85546875" style="6" bestFit="1" customWidth="1"/>
    <col min="3832" max="3832" width="12.5703125" style="6" bestFit="1" customWidth="1"/>
    <col min="3833" max="4028" width="9.140625" style="6"/>
    <col min="4029" max="4032" width="0" style="6" hidden="1" customWidth="1"/>
    <col min="4033" max="4033" width="6.5703125" style="6" customWidth="1"/>
    <col min="4034" max="4034" width="5.42578125" style="6" customWidth="1"/>
    <col min="4035" max="4035" width="12.5703125" style="6" customWidth="1"/>
    <col min="4036" max="4036" width="61.85546875" style="6" customWidth="1"/>
    <col min="4037" max="4037" width="32.5703125" style="6" customWidth="1"/>
    <col min="4038" max="4038" width="23.5703125" style="6" customWidth="1"/>
    <col min="4039" max="4039" width="35.28515625" style="6" customWidth="1"/>
    <col min="4040" max="4040" width="8.5703125" style="6" customWidth="1"/>
    <col min="4041" max="4042" width="8.140625" style="6" customWidth="1"/>
    <col min="4043" max="4043" width="7.7109375" style="6" customWidth="1"/>
    <col min="4044" max="4086" width="0" style="6" hidden="1" customWidth="1"/>
    <col min="4087" max="4087" width="14.85546875" style="6" bestFit="1" customWidth="1"/>
    <col min="4088" max="4088" width="12.5703125" style="6" bestFit="1" customWidth="1"/>
    <col min="4089" max="4284" width="9.140625" style="6"/>
    <col min="4285" max="4288" width="0" style="6" hidden="1" customWidth="1"/>
    <col min="4289" max="4289" width="6.5703125" style="6" customWidth="1"/>
    <col min="4290" max="4290" width="5.42578125" style="6" customWidth="1"/>
    <col min="4291" max="4291" width="12.5703125" style="6" customWidth="1"/>
    <col min="4292" max="4292" width="61.85546875" style="6" customWidth="1"/>
    <col min="4293" max="4293" width="32.5703125" style="6" customWidth="1"/>
    <col min="4294" max="4294" width="23.5703125" style="6" customWidth="1"/>
    <col min="4295" max="4295" width="35.28515625" style="6" customWidth="1"/>
    <col min="4296" max="4296" width="8.5703125" style="6" customWidth="1"/>
    <col min="4297" max="4298" width="8.140625" style="6" customWidth="1"/>
    <col min="4299" max="4299" width="7.7109375" style="6" customWidth="1"/>
    <col min="4300" max="4342" width="0" style="6" hidden="1" customWidth="1"/>
    <col min="4343" max="4343" width="14.85546875" style="6" bestFit="1" customWidth="1"/>
    <col min="4344" max="4344" width="12.5703125" style="6" bestFit="1" customWidth="1"/>
    <col min="4345" max="4540" width="9.140625" style="6"/>
    <col min="4541" max="4544" width="0" style="6" hidden="1" customWidth="1"/>
    <col min="4545" max="4545" width="6.5703125" style="6" customWidth="1"/>
    <col min="4546" max="4546" width="5.42578125" style="6" customWidth="1"/>
    <col min="4547" max="4547" width="12.5703125" style="6" customWidth="1"/>
    <col min="4548" max="4548" width="61.85546875" style="6" customWidth="1"/>
    <col min="4549" max="4549" width="32.5703125" style="6" customWidth="1"/>
    <col min="4550" max="4550" width="23.5703125" style="6" customWidth="1"/>
    <col min="4551" max="4551" width="35.28515625" style="6" customWidth="1"/>
    <col min="4552" max="4552" width="8.5703125" style="6" customWidth="1"/>
    <col min="4553" max="4554" width="8.140625" style="6" customWidth="1"/>
    <col min="4555" max="4555" width="7.7109375" style="6" customWidth="1"/>
    <col min="4556" max="4598" width="0" style="6" hidden="1" customWidth="1"/>
    <col min="4599" max="4599" width="14.85546875" style="6" bestFit="1" customWidth="1"/>
    <col min="4600" max="4600" width="12.5703125" style="6" bestFit="1" customWidth="1"/>
    <col min="4601" max="4796" width="9.140625" style="6"/>
    <col min="4797" max="4800" width="0" style="6" hidden="1" customWidth="1"/>
    <col min="4801" max="4801" width="6.5703125" style="6" customWidth="1"/>
    <col min="4802" max="4802" width="5.42578125" style="6" customWidth="1"/>
    <col min="4803" max="4803" width="12.5703125" style="6" customWidth="1"/>
    <col min="4804" max="4804" width="61.85546875" style="6" customWidth="1"/>
    <col min="4805" max="4805" width="32.5703125" style="6" customWidth="1"/>
    <col min="4806" max="4806" width="23.5703125" style="6" customWidth="1"/>
    <col min="4807" max="4807" width="35.28515625" style="6" customWidth="1"/>
    <col min="4808" max="4808" width="8.5703125" style="6" customWidth="1"/>
    <col min="4809" max="4810" width="8.140625" style="6" customWidth="1"/>
    <col min="4811" max="4811" width="7.7109375" style="6" customWidth="1"/>
    <col min="4812" max="4854" width="0" style="6" hidden="1" customWidth="1"/>
    <col min="4855" max="4855" width="14.85546875" style="6" bestFit="1" customWidth="1"/>
    <col min="4856" max="4856" width="12.5703125" style="6" bestFit="1" customWidth="1"/>
    <col min="4857" max="5052" width="9.140625" style="6"/>
    <col min="5053" max="5056" width="0" style="6" hidden="1" customWidth="1"/>
    <col min="5057" max="5057" width="6.5703125" style="6" customWidth="1"/>
    <col min="5058" max="5058" width="5.42578125" style="6" customWidth="1"/>
    <col min="5059" max="5059" width="12.5703125" style="6" customWidth="1"/>
    <col min="5060" max="5060" width="61.85546875" style="6" customWidth="1"/>
    <col min="5061" max="5061" width="32.5703125" style="6" customWidth="1"/>
    <col min="5062" max="5062" width="23.5703125" style="6" customWidth="1"/>
    <col min="5063" max="5063" width="35.28515625" style="6" customWidth="1"/>
    <col min="5064" max="5064" width="8.5703125" style="6" customWidth="1"/>
    <col min="5065" max="5066" width="8.140625" style="6" customWidth="1"/>
    <col min="5067" max="5067" width="7.7109375" style="6" customWidth="1"/>
    <col min="5068" max="5110" width="0" style="6" hidden="1" customWidth="1"/>
    <col min="5111" max="5111" width="14.85546875" style="6" bestFit="1" customWidth="1"/>
    <col min="5112" max="5112" width="12.5703125" style="6" bestFit="1" customWidth="1"/>
    <col min="5113" max="5308" width="9.140625" style="6"/>
    <col min="5309" max="5312" width="0" style="6" hidden="1" customWidth="1"/>
    <col min="5313" max="5313" width="6.5703125" style="6" customWidth="1"/>
    <col min="5314" max="5314" width="5.42578125" style="6" customWidth="1"/>
    <col min="5315" max="5315" width="12.5703125" style="6" customWidth="1"/>
    <col min="5316" max="5316" width="61.85546875" style="6" customWidth="1"/>
    <col min="5317" max="5317" width="32.5703125" style="6" customWidth="1"/>
    <col min="5318" max="5318" width="23.5703125" style="6" customWidth="1"/>
    <col min="5319" max="5319" width="35.28515625" style="6" customWidth="1"/>
    <col min="5320" max="5320" width="8.5703125" style="6" customWidth="1"/>
    <col min="5321" max="5322" width="8.140625" style="6" customWidth="1"/>
    <col min="5323" max="5323" width="7.7109375" style="6" customWidth="1"/>
    <col min="5324" max="5366" width="0" style="6" hidden="1" customWidth="1"/>
    <col min="5367" max="5367" width="14.85546875" style="6" bestFit="1" customWidth="1"/>
    <col min="5368" max="5368" width="12.5703125" style="6" bestFit="1" customWidth="1"/>
    <col min="5369" max="5564" width="9.140625" style="6"/>
    <col min="5565" max="5568" width="0" style="6" hidden="1" customWidth="1"/>
    <col min="5569" max="5569" width="6.5703125" style="6" customWidth="1"/>
    <col min="5570" max="5570" width="5.42578125" style="6" customWidth="1"/>
    <col min="5571" max="5571" width="12.5703125" style="6" customWidth="1"/>
    <col min="5572" max="5572" width="61.85546875" style="6" customWidth="1"/>
    <col min="5573" max="5573" width="32.5703125" style="6" customWidth="1"/>
    <col min="5574" max="5574" width="23.5703125" style="6" customWidth="1"/>
    <col min="5575" max="5575" width="35.28515625" style="6" customWidth="1"/>
    <col min="5576" max="5576" width="8.5703125" style="6" customWidth="1"/>
    <col min="5577" max="5578" width="8.140625" style="6" customWidth="1"/>
    <col min="5579" max="5579" width="7.7109375" style="6" customWidth="1"/>
    <col min="5580" max="5622" width="0" style="6" hidden="1" customWidth="1"/>
    <col min="5623" max="5623" width="14.85546875" style="6" bestFit="1" customWidth="1"/>
    <col min="5624" max="5624" width="12.5703125" style="6" bestFit="1" customWidth="1"/>
    <col min="5625" max="5820" width="9.140625" style="6"/>
    <col min="5821" max="5824" width="0" style="6" hidden="1" customWidth="1"/>
    <col min="5825" max="5825" width="6.5703125" style="6" customWidth="1"/>
    <col min="5826" max="5826" width="5.42578125" style="6" customWidth="1"/>
    <col min="5827" max="5827" width="12.5703125" style="6" customWidth="1"/>
    <col min="5828" max="5828" width="61.85546875" style="6" customWidth="1"/>
    <col min="5829" max="5829" width="32.5703125" style="6" customWidth="1"/>
    <col min="5830" max="5830" width="23.5703125" style="6" customWidth="1"/>
    <col min="5831" max="5831" width="35.28515625" style="6" customWidth="1"/>
    <col min="5832" max="5832" width="8.5703125" style="6" customWidth="1"/>
    <col min="5833" max="5834" width="8.140625" style="6" customWidth="1"/>
    <col min="5835" max="5835" width="7.7109375" style="6" customWidth="1"/>
    <col min="5836" max="5878" width="0" style="6" hidden="1" customWidth="1"/>
    <col min="5879" max="5879" width="14.85546875" style="6" bestFit="1" customWidth="1"/>
    <col min="5880" max="5880" width="12.5703125" style="6" bestFit="1" customWidth="1"/>
    <col min="5881" max="6076" width="9.140625" style="6"/>
    <col min="6077" max="6080" width="0" style="6" hidden="1" customWidth="1"/>
    <col min="6081" max="6081" width="6.5703125" style="6" customWidth="1"/>
    <col min="6082" max="6082" width="5.42578125" style="6" customWidth="1"/>
    <col min="6083" max="6083" width="12.5703125" style="6" customWidth="1"/>
    <col min="6084" max="6084" width="61.85546875" style="6" customWidth="1"/>
    <col min="6085" max="6085" width="32.5703125" style="6" customWidth="1"/>
    <col min="6086" max="6086" width="23.5703125" style="6" customWidth="1"/>
    <col min="6087" max="6087" width="35.28515625" style="6" customWidth="1"/>
    <col min="6088" max="6088" width="8.5703125" style="6" customWidth="1"/>
    <col min="6089" max="6090" width="8.140625" style="6" customWidth="1"/>
    <col min="6091" max="6091" width="7.7109375" style="6" customWidth="1"/>
    <col min="6092" max="6134" width="0" style="6" hidden="1" customWidth="1"/>
    <col min="6135" max="6135" width="14.85546875" style="6" bestFit="1" customWidth="1"/>
    <col min="6136" max="6136" width="12.5703125" style="6" bestFit="1" customWidth="1"/>
    <col min="6137" max="6332" width="9.140625" style="6"/>
    <col min="6333" max="6336" width="0" style="6" hidden="1" customWidth="1"/>
    <col min="6337" max="6337" width="6.5703125" style="6" customWidth="1"/>
    <col min="6338" max="6338" width="5.42578125" style="6" customWidth="1"/>
    <col min="6339" max="6339" width="12.5703125" style="6" customWidth="1"/>
    <col min="6340" max="6340" width="61.85546875" style="6" customWidth="1"/>
    <col min="6341" max="6341" width="32.5703125" style="6" customWidth="1"/>
    <col min="6342" max="6342" width="23.5703125" style="6" customWidth="1"/>
    <col min="6343" max="6343" width="35.28515625" style="6" customWidth="1"/>
    <col min="6344" max="6344" width="8.5703125" style="6" customWidth="1"/>
    <col min="6345" max="6346" width="8.140625" style="6" customWidth="1"/>
    <col min="6347" max="6347" width="7.7109375" style="6" customWidth="1"/>
    <col min="6348" max="6390" width="0" style="6" hidden="1" customWidth="1"/>
    <col min="6391" max="6391" width="14.85546875" style="6" bestFit="1" customWidth="1"/>
    <col min="6392" max="6392" width="12.5703125" style="6" bestFit="1" customWidth="1"/>
    <col min="6393" max="6588" width="9.140625" style="6"/>
    <col min="6589" max="6592" width="0" style="6" hidden="1" customWidth="1"/>
    <col min="6593" max="6593" width="6.5703125" style="6" customWidth="1"/>
    <col min="6594" max="6594" width="5.42578125" style="6" customWidth="1"/>
    <col min="6595" max="6595" width="12.5703125" style="6" customWidth="1"/>
    <col min="6596" max="6596" width="61.85546875" style="6" customWidth="1"/>
    <col min="6597" max="6597" width="32.5703125" style="6" customWidth="1"/>
    <col min="6598" max="6598" width="23.5703125" style="6" customWidth="1"/>
    <col min="6599" max="6599" width="35.28515625" style="6" customWidth="1"/>
    <col min="6600" max="6600" width="8.5703125" style="6" customWidth="1"/>
    <col min="6601" max="6602" width="8.140625" style="6" customWidth="1"/>
    <col min="6603" max="6603" width="7.7109375" style="6" customWidth="1"/>
    <col min="6604" max="6646" width="0" style="6" hidden="1" customWidth="1"/>
    <col min="6647" max="6647" width="14.85546875" style="6" bestFit="1" customWidth="1"/>
    <col min="6648" max="6648" width="12.5703125" style="6" bestFit="1" customWidth="1"/>
    <col min="6649" max="6844" width="9.140625" style="6"/>
    <col min="6845" max="6848" width="0" style="6" hidden="1" customWidth="1"/>
    <col min="6849" max="6849" width="6.5703125" style="6" customWidth="1"/>
    <col min="6850" max="6850" width="5.42578125" style="6" customWidth="1"/>
    <col min="6851" max="6851" width="12.5703125" style="6" customWidth="1"/>
    <col min="6852" max="6852" width="61.85546875" style="6" customWidth="1"/>
    <col min="6853" max="6853" width="32.5703125" style="6" customWidth="1"/>
    <col min="6854" max="6854" width="23.5703125" style="6" customWidth="1"/>
    <col min="6855" max="6855" width="35.28515625" style="6" customWidth="1"/>
    <col min="6856" max="6856" width="8.5703125" style="6" customWidth="1"/>
    <col min="6857" max="6858" width="8.140625" style="6" customWidth="1"/>
    <col min="6859" max="6859" width="7.7109375" style="6" customWidth="1"/>
    <col min="6860" max="6902" width="0" style="6" hidden="1" customWidth="1"/>
    <col min="6903" max="6903" width="14.85546875" style="6" bestFit="1" customWidth="1"/>
    <col min="6904" max="6904" width="12.5703125" style="6" bestFit="1" customWidth="1"/>
    <col min="6905" max="7100" width="9.140625" style="6"/>
    <col min="7101" max="7104" width="0" style="6" hidden="1" customWidth="1"/>
    <col min="7105" max="7105" width="6.5703125" style="6" customWidth="1"/>
    <col min="7106" max="7106" width="5.42578125" style="6" customWidth="1"/>
    <col min="7107" max="7107" width="12.5703125" style="6" customWidth="1"/>
    <col min="7108" max="7108" width="61.85546875" style="6" customWidth="1"/>
    <col min="7109" max="7109" width="32.5703125" style="6" customWidth="1"/>
    <col min="7110" max="7110" width="23.5703125" style="6" customWidth="1"/>
    <col min="7111" max="7111" width="35.28515625" style="6" customWidth="1"/>
    <col min="7112" max="7112" width="8.5703125" style="6" customWidth="1"/>
    <col min="7113" max="7114" width="8.140625" style="6" customWidth="1"/>
    <col min="7115" max="7115" width="7.7109375" style="6" customWidth="1"/>
    <col min="7116" max="7158" width="0" style="6" hidden="1" customWidth="1"/>
    <col min="7159" max="7159" width="14.85546875" style="6" bestFit="1" customWidth="1"/>
    <col min="7160" max="7160" width="12.5703125" style="6" bestFit="1" customWidth="1"/>
    <col min="7161" max="7356" width="9.140625" style="6"/>
    <col min="7357" max="7360" width="0" style="6" hidden="1" customWidth="1"/>
    <col min="7361" max="7361" width="6.5703125" style="6" customWidth="1"/>
    <col min="7362" max="7362" width="5.42578125" style="6" customWidth="1"/>
    <col min="7363" max="7363" width="12.5703125" style="6" customWidth="1"/>
    <col min="7364" max="7364" width="61.85546875" style="6" customWidth="1"/>
    <col min="7365" max="7365" width="32.5703125" style="6" customWidth="1"/>
    <col min="7366" max="7366" width="23.5703125" style="6" customWidth="1"/>
    <col min="7367" max="7367" width="35.28515625" style="6" customWidth="1"/>
    <col min="7368" max="7368" width="8.5703125" style="6" customWidth="1"/>
    <col min="7369" max="7370" width="8.140625" style="6" customWidth="1"/>
    <col min="7371" max="7371" width="7.7109375" style="6" customWidth="1"/>
    <col min="7372" max="7414" width="0" style="6" hidden="1" customWidth="1"/>
    <col min="7415" max="7415" width="14.85546875" style="6" bestFit="1" customWidth="1"/>
    <col min="7416" max="7416" width="12.5703125" style="6" bestFit="1" customWidth="1"/>
    <col min="7417" max="7612" width="9.140625" style="6"/>
    <col min="7613" max="7616" width="0" style="6" hidden="1" customWidth="1"/>
    <col min="7617" max="7617" width="6.5703125" style="6" customWidth="1"/>
    <col min="7618" max="7618" width="5.42578125" style="6" customWidth="1"/>
    <col min="7619" max="7619" width="12.5703125" style="6" customWidth="1"/>
    <col min="7620" max="7620" width="61.85546875" style="6" customWidth="1"/>
    <col min="7621" max="7621" width="32.5703125" style="6" customWidth="1"/>
    <col min="7622" max="7622" width="23.5703125" style="6" customWidth="1"/>
    <col min="7623" max="7623" width="35.28515625" style="6" customWidth="1"/>
    <col min="7624" max="7624" width="8.5703125" style="6" customWidth="1"/>
    <col min="7625" max="7626" width="8.140625" style="6" customWidth="1"/>
    <col min="7627" max="7627" width="7.7109375" style="6" customWidth="1"/>
    <col min="7628" max="7670" width="0" style="6" hidden="1" customWidth="1"/>
    <col min="7671" max="7671" width="14.85546875" style="6" bestFit="1" customWidth="1"/>
    <col min="7672" max="7672" width="12.5703125" style="6" bestFit="1" customWidth="1"/>
    <col min="7673" max="7868" width="9.140625" style="6"/>
    <col min="7869" max="7872" width="0" style="6" hidden="1" customWidth="1"/>
    <col min="7873" max="7873" width="6.5703125" style="6" customWidth="1"/>
    <col min="7874" max="7874" width="5.42578125" style="6" customWidth="1"/>
    <col min="7875" max="7875" width="12.5703125" style="6" customWidth="1"/>
    <col min="7876" max="7876" width="61.85546875" style="6" customWidth="1"/>
    <col min="7877" max="7877" width="32.5703125" style="6" customWidth="1"/>
    <col min="7878" max="7878" width="23.5703125" style="6" customWidth="1"/>
    <col min="7879" max="7879" width="35.28515625" style="6" customWidth="1"/>
    <col min="7880" max="7880" width="8.5703125" style="6" customWidth="1"/>
    <col min="7881" max="7882" width="8.140625" style="6" customWidth="1"/>
    <col min="7883" max="7883" width="7.7109375" style="6" customWidth="1"/>
    <col min="7884" max="7926" width="0" style="6" hidden="1" customWidth="1"/>
    <col min="7927" max="7927" width="14.85546875" style="6" bestFit="1" customWidth="1"/>
    <col min="7928" max="7928" width="12.5703125" style="6" bestFit="1" customWidth="1"/>
    <col min="7929" max="8124" width="9.140625" style="6"/>
    <col min="8125" max="8128" width="0" style="6" hidden="1" customWidth="1"/>
    <col min="8129" max="8129" width="6.5703125" style="6" customWidth="1"/>
    <col min="8130" max="8130" width="5.42578125" style="6" customWidth="1"/>
    <col min="8131" max="8131" width="12.5703125" style="6" customWidth="1"/>
    <col min="8132" max="8132" width="61.85546875" style="6" customWidth="1"/>
    <col min="8133" max="8133" width="32.5703125" style="6" customWidth="1"/>
    <col min="8134" max="8134" width="23.5703125" style="6" customWidth="1"/>
    <col min="8135" max="8135" width="35.28515625" style="6" customWidth="1"/>
    <col min="8136" max="8136" width="8.5703125" style="6" customWidth="1"/>
    <col min="8137" max="8138" width="8.140625" style="6" customWidth="1"/>
    <col min="8139" max="8139" width="7.7109375" style="6" customWidth="1"/>
    <col min="8140" max="8182" width="0" style="6" hidden="1" customWidth="1"/>
    <col min="8183" max="8183" width="14.85546875" style="6" bestFit="1" customWidth="1"/>
    <col min="8184" max="8184" width="12.5703125" style="6" bestFit="1" customWidth="1"/>
    <col min="8185" max="8380" width="9.140625" style="6"/>
    <col min="8381" max="8384" width="0" style="6" hidden="1" customWidth="1"/>
    <col min="8385" max="8385" width="6.5703125" style="6" customWidth="1"/>
    <col min="8386" max="8386" width="5.42578125" style="6" customWidth="1"/>
    <col min="8387" max="8387" width="12.5703125" style="6" customWidth="1"/>
    <col min="8388" max="8388" width="61.85546875" style="6" customWidth="1"/>
    <col min="8389" max="8389" width="32.5703125" style="6" customWidth="1"/>
    <col min="8390" max="8390" width="23.5703125" style="6" customWidth="1"/>
    <col min="8391" max="8391" width="35.28515625" style="6" customWidth="1"/>
    <col min="8392" max="8392" width="8.5703125" style="6" customWidth="1"/>
    <col min="8393" max="8394" width="8.140625" style="6" customWidth="1"/>
    <col min="8395" max="8395" width="7.7109375" style="6" customWidth="1"/>
    <col min="8396" max="8438" width="0" style="6" hidden="1" customWidth="1"/>
    <col min="8439" max="8439" width="14.85546875" style="6" bestFit="1" customWidth="1"/>
    <col min="8440" max="8440" width="12.5703125" style="6" bestFit="1" customWidth="1"/>
    <col min="8441" max="8636" width="9.140625" style="6"/>
    <col min="8637" max="8640" width="0" style="6" hidden="1" customWidth="1"/>
    <col min="8641" max="8641" width="6.5703125" style="6" customWidth="1"/>
    <col min="8642" max="8642" width="5.42578125" style="6" customWidth="1"/>
    <col min="8643" max="8643" width="12.5703125" style="6" customWidth="1"/>
    <col min="8644" max="8644" width="61.85546875" style="6" customWidth="1"/>
    <col min="8645" max="8645" width="32.5703125" style="6" customWidth="1"/>
    <col min="8646" max="8646" width="23.5703125" style="6" customWidth="1"/>
    <col min="8647" max="8647" width="35.28515625" style="6" customWidth="1"/>
    <col min="8648" max="8648" width="8.5703125" style="6" customWidth="1"/>
    <col min="8649" max="8650" width="8.140625" style="6" customWidth="1"/>
    <col min="8651" max="8651" width="7.7109375" style="6" customWidth="1"/>
    <col min="8652" max="8694" width="0" style="6" hidden="1" customWidth="1"/>
    <col min="8695" max="8695" width="14.85546875" style="6" bestFit="1" customWidth="1"/>
    <col min="8696" max="8696" width="12.5703125" style="6" bestFit="1" customWidth="1"/>
    <col min="8697" max="8892" width="9.140625" style="6"/>
    <col min="8893" max="8896" width="0" style="6" hidden="1" customWidth="1"/>
    <col min="8897" max="8897" width="6.5703125" style="6" customWidth="1"/>
    <col min="8898" max="8898" width="5.42578125" style="6" customWidth="1"/>
    <col min="8899" max="8899" width="12.5703125" style="6" customWidth="1"/>
    <col min="8900" max="8900" width="61.85546875" style="6" customWidth="1"/>
    <col min="8901" max="8901" width="32.5703125" style="6" customWidth="1"/>
    <col min="8902" max="8902" width="23.5703125" style="6" customWidth="1"/>
    <col min="8903" max="8903" width="35.28515625" style="6" customWidth="1"/>
    <col min="8904" max="8904" width="8.5703125" style="6" customWidth="1"/>
    <col min="8905" max="8906" width="8.140625" style="6" customWidth="1"/>
    <col min="8907" max="8907" width="7.7109375" style="6" customWidth="1"/>
    <col min="8908" max="8950" width="0" style="6" hidden="1" customWidth="1"/>
    <col min="8951" max="8951" width="14.85546875" style="6" bestFit="1" customWidth="1"/>
    <col min="8952" max="8952" width="12.5703125" style="6" bestFit="1" customWidth="1"/>
    <col min="8953" max="9148" width="9.140625" style="6"/>
    <col min="9149" max="9152" width="0" style="6" hidden="1" customWidth="1"/>
    <col min="9153" max="9153" width="6.5703125" style="6" customWidth="1"/>
    <col min="9154" max="9154" width="5.42578125" style="6" customWidth="1"/>
    <col min="9155" max="9155" width="12.5703125" style="6" customWidth="1"/>
    <col min="9156" max="9156" width="61.85546875" style="6" customWidth="1"/>
    <col min="9157" max="9157" width="32.5703125" style="6" customWidth="1"/>
    <col min="9158" max="9158" width="23.5703125" style="6" customWidth="1"/>
    <col min="9159" max="9159" width="35.28515625" style="6" customWidth="1"/>
    <col min="9160" max="9160" width="8.5703125" style="6" customWidth="1"/>
    <col min="9161" max="9162" width="8.140625" style="6" customWidth="1"/>
    <col min="9163" max="9163" width="7.7109375" style="6" customWidth="1"/>
    <col min="9164" max="9206" width="0" style="6" hidden="1" customWidth="1"/>
    <col min="9207" max="9207" width="14.85546875" style="6" bestFit="1" customWidth="1"/>
    <col min="9208" max="9208" width="12.5703125" style="6" bestFit="1" customWidth="1"/>
    <col min="9209" max="9404" width="9.140625" style="6"/>
    <col min="9405" max="9408" width="0" style="6" hidden="1" customWidth="1"/>
    <col min="9409" max="9409" width="6.5703125" style="6" customWidth="1"/>
    <col min="9410" max="9410" width="5.42578125" style="6" customWidth="1"/>
    <col min="9411" max="9411" width="12.5703125" style="6" customWidth="1"/>
    <col min="9412" max="9412" width="61.85546875" style="6" customWidth="1"/>
    <col min="9413" max="9413" width="32.5703125" style="6" customWidth="1"/>
    <col min="9414" max="9414" width="23.5703125" style="6" customWidth="1"/>
    <col min="9415" max="9415" width="35.28515625" style="6" customWidth="1"/>
    <col min="9416" max="9416" width="8.5703125" style="6" customWidth="1"/>
    <col min="9417" max="9418" width="8.140625" style="6" customWidth="1"/>
    <col min="9419" max="9419" width="7.7109375" style="6" customWidth="1"/>
    <col min="9420" max="9462" width="0" style="6" hidden="1" customWidth="1"/>
    <col min="9463" max="9463" width="14.85546875" style="6" bestFit="1" customWidth="1"/>
    <col min="9464" max="9464" width="12.5703125" style="6" bestFit="1" customWidth="1"/>
    <col min="9465" max="9660" width="9.140625" style="6"/>
    <col min="9661" max="9664" width="0" style="6" hidden="1" customWidth="1"/>
    <col min="9665" max="9665" width="6.5703125" style="6" customWidth="1"/>
    <col min="9666" max="9666" width="5.42578125" style="6" customWidth="1"/>
    <col min="9667" max="9667" width="12.5703125" style="6" customWidth="1"/>
    <col min="9668" max="9668" width="61.85546875" style="6" customWidth="1"/>
    <col min="9669" max="9669" width="32.5703125" style="6" customWidth="1"/>
    <col min="9670" max="9670" width="23.5703125" style="6" customWidth="1"/>
    <col min="9671" max="9671" width="35.28515625" style="6" customWidth="1"/>
    <col min="9672" max="9672" width="8.5703125" style="6" customWidth="1"/>
    <col min="9673" max="9674" width="8.140625" style="6" customWidth="1"/>
    <col min="9675" max="9675" width="7.7109375" style="6" customWidth="1"/>
    <col min="9676" max="9718" width="0" style="6" hidden="1" customWidth="1"/>
    <col min="9719" max="9719" width="14.85546875" style="6" bestFit="1" customWidth="1"/>
    <col min="9720" max="9720" width="12.5703125" style="6" bestFit="1" customWidth="1"/>
    <col min="9721" max="9916" width="9.140625" style="6"/>
    <col min="9917" max="9920" width="0" style="6" hidden="1" customWidth="1"/>
    <col min="9921" max="9921" width="6.5703125" style="6" customWidth="1"/>
    <col min="9922" max="9922" width="5.42578125" style="6" customWidth="1"/>
    <col min="9923" max="9923" width="12.5703125" style="6" customWidth="1"/>
    <col min="9924" max="9924" width="61.85546875" style="6" customWidth="1"/>
    <col min="9925" max="9925" width="32.5703125" style="6" customWidth="1"/>
    <col min="9926" max="9926" width="23.5703125" style="6" customWidth="1"/>
    <col min="9927" max="9927" width="35.28515625" style="6" customWidth="1"/>
    <col min="9928" max="9928" width="8.5703125" style="6" customWidth="1"/>
    <col min="9929" max="9930" width="8.140625" style="6" customWidth="1"/>
    <col min="9931" max="9931" width="7.7109375" style="6" customWidth="1"/>
    <col min="9932" max="9974" width="0" style="6" hidden="1" customWidth="1"/>
    <col min="9975" max="9975" width="14.85546875" style="6" bestFit="1" customWidth="1"/>
    <col min="9976" max="9976" width="12.5703125" style="6" bestFit="1" customWidth="1"/>
    <col min="9977" max="10172" width="9.140625" style="6"/>
    <col min="10173" max="10176" width="0" style="6" hidden="1" customWidth="1"/>
    <col min="10177" max="10177" width="6.5703125" style="6" customWidth="1"/>
    <col min="10178" max="10178" width="5.42578125" style="6" customWidth="1"/>
    <col min="10179" max="10179" width="12.5703125" style="6" customWidth="1"/>
    <col min="10180" max="10180" width="61.85546875" style="6" customWidth="1"/>
    <col min="10181" max="10181" width="32.5703125" style="6" customWidth="1"/>
    <col min="10182" max="10182" width="23.5703125" style="6" customWidth="1"/>
    <col min="10183" max="10183" width="35.28515625" style="6" customWidth="1"/>
    <col min="10184" max="10184" width="8.5703125" style="6" customWidth="1"/>
    <col min="10185" max="10186" width="8.140625" style="6" customWidth="1"/>
    <col min="10187" max="10187" width="7.7109375" style="6" customWidth="1"/>
    <col min="10188" max="10230" width="0" style="6" hidden="1" customWidth="1"/>
    <col min="10231" max="10231" width="14.85546875" style="6" bestFit="1" customWidth="1"/>
    <col min="10232" max="10232" width="12.5703125" style="6" bestFit="1" customWidth="1"/>
    <col min="10233" max="10428" width="9.140625" style="6"/>
    <col min="10429" max="10432" width="0" style="6" hidden="1" customWidth="1"/>
    <col min="10433" max="10433" width="6.5703125" style="6" customWidth="1"/>
    <col min="10434" max="10434" width="5.42578125" style="6" customWidth="1"/>
    <col min="10435" max="10435" width="12.5703125" style="6" customWidth="1"/>
    <col min="10436" max="10436" width="61.85546875" style="6" customWidth="1"/>
    <col min="10437" max="10437" width="32.5703125" style="6" customWidth="1"/>
    <col min="10438" max="10438" width="23.5703125" style="6" customWidth="1"/>
    <col min="10439" max="10439" width="35.28515625" style="6" customWidth="1"/>
    <col min="10440" max="10440" width="8.5703125" style="6" customWidth="1"/>
    <col min="10441" max="10442" width="8.140625" style="6" customWidth="1"/>
    <col min="10443" max="10443" width="7.7109375" style="6" customWidth="1"/>
    <col min="10444" max="10486" width="0" style="6" hidden="1" customWidth="1"/>
    <col min="10487" max="10487" width="14.85546875" style="6" bestFit="1" customWidth="1"/>
    <col min="10488" max="10488" width="12.5703125" style="6" bestFit="1" customWidth="1"/>
    <col min="10489" max="10684" width="9.140625" style="6"/>
    <col min="10685" max="10688" width="0" style="6" hidden="1" customWidth="1"/>
    <col min="10689" max="10689" width="6.5703125" style="6" customWidth="1"/>
    <col min="10690" max="10690" width="5.42578125" style="6" customWidth="1"/>
    <col min="10691" max="10691" width="12.5703125" style="6" customWidth="1"/>
    <col min="10692" max="10692" width="61.85546875" style="6" customWidth="1"/>
    <col min="10693" max="10693" width="32.5703125" style="6" customWidth="1"/>
    <col min="10694" max="10694" width="23.5703125" style="6" customWidth="1"/>
    <col min="10695" max="10695" width="35.28515625" style="6" customWidth="1"/>
    <col min="10696" max="10696" width="8.5703125" style="6" customWidth="1"/>
    <col min="10697" max="10698" width="8.140625" style="6" customWidth="1"/>
    <col min="10699" max="10699" width="7.7109375" style="6" customWidth="1"/>
    <col min="10700" max="10742" width="0" style="6" hidden="1" customWidth="1"/>
    <col min="10743" max="10743" width="14.85546875" style="6" bestFit="1" customWidth="1"/>
    <col min="10744" max="10744" width="12.5703125" style="6" bestFit="1" customWidth="1"/>
    <col min="10745" max="10940" width="9.140625" style="6"/>
    <col min="10941" max="10944" width="0" style="6" hidden="1" customWidth="1"/>
    <col min="10945" max="10945" width="6.5703125" style="6" customWidth="1"/>
    <col min="10946" max="10946" width="5.42578125" style="6" customWidth="1"/>
    <col min="10947" max="10947" width="12.5703125" style="6" customWidth="1"/>
    <col min="10948" max="10948" width="61.85546875" style="6" customWidth="1"/>
    <col min="10949" max="10949" width="32.5703125" style="6" customWidth="1"/>
    <col min="10950" max="10950" width="23.5703125" style="6" customWidth="1"/>
    <col min="10951" max="10951" width="35.28515625" style="6" customWidth="1"/>
    <col min="10952" max="10952" width="8.5703125" style="6" customWidth="1"/>
    <col min="10953" max="10954" width="8.140625" style="6" customWidth="1"/>
    <col min="10955" max="10955" width="7.7109375" style="6" customWidth="1"/>
    <col min="10956" max="10998" width="0" style="6" hidden="1" customWidth="1"/>
    <col min="10999" max="10999" width="14.85546875" style="6" bestFit="1" customWidth="1"/>
    <col min="11000" max="11000" width="12.5703125" style="6" bestFit="1" customWidth="1"/>
    <col min="11001" max="11196" width="9.140625" style="6"/>
    <col min="11197" max="11200" width="0" style="6" hidden="1" customWidth="1"/>
    <col min="11201" max="11201" width="6.5703125" style="6" customWidth="1"/>
    <col min="11202" max="11202" width="5.42578125" style="6" customWidth="1"/>
    <col min="11203" max="11203" width="12.5703125" style="6" customWidth="1"/>
    <col min="11204" max="11204" width="61.85546875" style="6" customWidth="1"/>
    <col min="11205" max="11205" width="32.5703125" style="6" customWidth="1"/>
    <col min="11206" max="11206" width="23.5703125" style="6" customWidth="1"/>
    <col min="11207" max="11207" width="35.28515625" style="6" customWidth="1"/>
    <col min="11208" max="11208" width="8.5703125" style="6" customWidth="1"/>
    <col min="11209" max="11210" width="8.140625" style="6" customWidth="1"/>
    <col min="11211" max="11211" width="7.7109375" style="6" customWidth="1"/>
    <col min="11212" max="11254" width="0" style="6" hidden="1" customWidth="1"/>
    <col min="11255" max="11255" width="14.85546875" style="6" bestFit="1" customWidth="1"/>
    <col min="11256" max="11256" width="12.5703125" style="6" bestFit="1" customWidth="1"/>
    <col min="11257" max="11452" width="9.140625" style="6"/>
    <col min="11453" max="11456" width="0" style="6" hidden="1" customWidth="1"/>
    <col min="11457" max="11457" width="6.5703125" style="6" customWidth="1"/>
    <col min="11458" max="11458" width="5.42578125" style="6" customWidth="1"/>
    <col min="11459" max="11459" width="12.5703125" style="6" customWidth="1"/>
    <col min="11460" max="11460" width="61.85546875" style="6" customWidth="1"/>
    <col min="11461" max="11461" width="32.5703125" style="6" customWidth="1"/>
    <col min="11462" max="11462" width="23.5703125" style="6" customWidth="1"/>
    <col min="11463" max="11463" width="35.28515625" style="6" customWidth="1"/>
    <col min="11464" max="11464" width="8.5703125" style="6" customWidth="1"/>
    <col min="11465" max="11466" width="8.140625" style="6" customWidth="1"/>
    <col min="11467" max="11467" width="7.7109375" style="6" customWidth="1"/>
    <col min="11468" max="11510" width="0" style="6" hidden="1" customWidth="1"/>
    <col min="11511" max="11511" width="14.85546875" style="6" bestFit="1" customWidth="1"/>
    <col min="11512" max="11512" width="12.5703125" style="6" bestFit="1" customWidth="1"/>
    <col min="11513" max="11708" width="9.140625" style="6"/>
    <col min="11709" max="11712" width="0" style="6" hidden="1" customWidth="1"/>
    <col min="11713" max="11713" width="6.5703125" style="6" customWidth="1"/>
    <col min="11714" max="11714" width="5.42578125" style="6" customWidth="1"/>
    <col min="11715" max="11715" width="12.5703125" style="6" customWidth="1"/>
    <col min="11716" max="11716" width="61.85546875" style="6" customWidth="1"/>
    <col min="11717" max="11717" width="32.5703125" style="6" customWidth="1"/>
    <col min="11718" max="11718" width="23.5703125" style="6" customWidth="1"/>
    <col min="11719" max="11719" width="35.28515625" style="6" customWidth="1"/>
    <col min="11720" max="11720" width="8.5703125" style="6" customWidth="1"/>
    <col min="11721" max="11722" width="8.140625" style="6" customWidth="1"/>
    <col min="11723" max="11723" width="7.7109375" style="6" customWidth="1"/>
    <col min="11724" max="11766" width="0" style="6" hidden="1" customWidth="1"/>
    <col min="11767" max="11767" width="14.85546875" style="6" bestFit="1" customWidth="1"/>
    <col min="11768" max="11768" width="12.5703125" style="6" bestFit="1" customWidth="1"/>
    <col min="11769" max="11964" width="9.140625" style="6"/>
    <col min="11965" max="11968" width="0" style="6" hidden="1" customWidth="1"/>
    <col min="11969" max="11969" width="6.5703125" style="6" customWidth="1"/>
    <col min="11970" max="11970" width="5.42578125" style="6" customWidth="1"/>
    <col min="11971" max="11971" width="12.5703125" style="6" customWidth="1"/>
    <col min="11972" max="11972" width="61.85546875" style="6" customWidth="1"/>
    <col min="11973" max="11973" width="32.5703125" style="6" customWidth="1"/>
    <col min="11974" max="11974" width="23.5703125" style="6" customWidth="1"/>
    <col min="11975" max="11975" width="35.28515625" style="6" customWidth="1"/>
    <col min="11976" max="11976" width="8.5703125" style="6" customWidth="1"/>
    <col min="11977" max="11978" width="8.140625" style="6" customWidth="1"/>
    <col min="11979" max="11979" width="7.7109375" style="6" customWidth="1"/>
    <col min="11980" max="12022" width="0" style="6" hidden="1" customWidth="1"/>
    <col min="12023" max="12023" width="14.85546875" style="6" bestFit="1" customWidth="1"/>
    <col min="12024" max="12024" width="12.5703125" style="6" bestFit="1" customWidth="1"/>
    <col min="12025" max="12220" width="9.140625" style="6"/>
    <col min="12221" max="12224" width="0" style="6" hidden="1" customWidth="1"/>
    <col min="12225" max="12225" width="6.5703125" style="6" customWidth="1"/>
    <col min="12226" max="12226" width="5.42578125" style="6" customWidth="1"/>
    <col min="12227" max="12227" width="12.5703125" style="6" customWidth="1"/>
    <col min="12228" max="12228" width="61.85546875" style="6" customWidth="1"/>
    <col min="12229" max="12229" width="32.5703125" style="6" customWidth="1"/>
    <col min="12230" max="12230" width="23.5703125" style="6" customWidth="1"/>
    <col min="12231" max="12231" width="35.28515625" style="6" customWidth="1"/>
    <col min="12232" max="12232" width="8.5703125" style="6" customWidth="1"/>
    <col min="12233" max="12234" width="8.140625" style="6" customWidth="1"/>
    <col min="12235" max="12235" width="7.7109375" style="6" customWidth="1"/>
    <col min="12236" max="12278" width="0" style="6" hidden="1" customWidth="1"/>
    <col min="12279" max="12279" width="14.85546875" style="6" bestFit="1" customWidth="1"/>
    <col min="12280" max="12280" width="12.5703125" style="6" bestFit="1" customWidth="1"/>
    <col min="12281" max="12476" width="9.140625" style="6"/>
    <col min="12477" max="12480" width="0" style="6" hidden="1" customWidth="1"/>
    <col min="12481" max="12481" width="6.5703125" style="6" customWidth="1"/>
    <col min="12482" max="12482" width="5.42578125" style="6" customWidth="1"/>
    <col min="12483" max="12483" width="12.5703125" style="6" customWidth="1"/>
    <col min="12484" max="12484" width="61.85546875" style="6" customWidth="1"/>
    <col min="12485" max="12485" width="32.5703125" style="6" customWidth="1"/>
    <col min="12486" max="12486" width="23.5703125" style="6" customWidth="1"/>
    <col min="12487" max="12487" width="35.28515625" style="6" customWidth="1"/>
    <col min="12488" max="12488" width="8.5703125" style="6" customWidth="1"/>
    <col min="12489" max="12490" width="8.140625" style="6" customWidth="1"/>
    <col min="12491" max="12491" width="7.7109375" style="6" customWidth="1"/>
    <col min="12492" max="12534" width="0" style="6" hidden="1" customWidth="1"/>
    <col min="12535" max="12535" width="14.85546875" style="6" bestFit="1" customWidth="1"/>
    <col min="12536" max="12536" width="12.5703125" style="6" bestFit="1" customWidth="1"/>
    <col min="12537" max="12732" width="9.140625" style="6"/>
    <col min="12733" max="12736" width="0" style="6" hidden="1" customWidth="1"/>
    <col min="12737" max="12737" width="6.5703125" style="6" customWidth="1"/>
    <col min="12738" max="12738" width="5.42578125" style="6" customWidth="1"/>
    <col min="12739" max="12739" width="12.5703125" style="6" customWidth="1"/>
    <col min="12740" max="12740" width="61.85546875" style="6" customWidth="1"/>
    <col min="12741" max="12741" width="32.5703125" style="6" customWidth="1"/>
    <col min="12742" max="12742" width="23.5703125" style="6" customWidth="1"/>
    <col min="12743" max="12743" width="35.28515625" style="6" customWidth="1"/>
    <col min="12744" max="12744" width="8.5703125" style="6" customWidth="1"/>
    <col min="12745" max="12746" width="8.140625" style="6" customWidth="1"/>
    <col min="12747" max="12747" width="7.7109375" style="6" customWidth="1"/>
    <col min="12748" max="12790" width="0" style="6" hidden="1" customWidth="1"/>
    <col min="12791" max="12791" width="14.85546875" style="6" bestFit="1" customWidth="1"/>
    <col min="12792" max="12792" width="12.5703125" style="6" bestFit="1" customWidth="1"/>
    <col min="12793" max="12988" width="9.140625" style="6"/>
    <col min="12989" max="12992" width="0" style="6" hidden="1" customWidth="1"/>
    <col min="12993" max="12993" width="6.5703125" style="6" customWidth="1"/>
    <col min="12994" max="12994" width="5.42578125" style="6" customWidth="1"/>
    <col min="12995" max="12995" width="12.5703125" style="6" customWidth="1"/>
    <col min="12996" max="12996" width="61.85546875" style="6" customWidth="1"/>
    <col min="12997" max="12997" width="32.5703125" style="6" customWidth="1"/>
    <col min="12998" max="12998" width="23.5703125" style="6" customWidth="1"/>
    <col min="12999" max="12999" width="35.28515625" style="6" customWidth="1"/>
    <col min="13000" max="13000" width="8.5703125" style="6" customWidth="1"/>
    <col min="13001" max="13002" width="8.140625" style="6" customWidth="1"/>
    <col min="13003" max="13003" width="7.7109375" style="6" customWidth="1"/>
    <col min="13004" max="13046" width="0" style="6" hidden="1" customWidth="1"/>
    <col min="13047" max="13047" width="14.85546875" style="6" bestFit="1" customWidth="1"/>
    <col min="13048" max="13048" width="12.5703125" style="6" bestFit="1" customWidth="1"/>
    <col min="13049" max="13244" width="9.140625" style="6"/>
    <col min="13245" max="13248" width="0" style="6" hidden="1" customWidth="1"/>
    <col min="13249" max="13249" width="6.5703125" style="6" customWidth="1"/>
    <col min="13250" max="13250" width="5.42578125" style="6" customWidth="1"/>
    <col min="13251" max="13251" width="12.5703125" style="6" customWidth="1"/>
    <col min="13252" max="13252" width="61.85546875" style="6" customWidth="1"/>
    <col min="13253" max="13253" width="32.5703125" style="6" customWidth="1"/>
    <col min="13254" max="13254" width="23.5703125" style="6" customWidth="1"/>
    <col min="13255" max="13255" width="35.28515625" style="6" customWidth="1"/>
    <col min="13256" max="13256" width="8.5703125" style="6" customWidth="1"/>
    <col min="13257" max="13258" width="8.140625" style="6" customWidth="1"/>
    <col min="13259" max="13259" width="7.7109375" style="6" customWidth="1"/>
    <col min="13260" max="13302" width="0" style="6" hidden="1" customWidth="1"/>
    <col min="13303" max="13303" width="14.85546875" style="6" bestFit="1" customWidth="1"/>
    <col min="13304" max="13304" width="12.5703125" style="6" bestFit="1" customWidth="1"/>
    <col min="13305" max="13500" width="9.140625" style="6"/>
    <col min="13501" max="13504" width="0" style="6" hidden="1" customWidth="1"/>
    <col min="13505" max="13505" width="6.5703125" style="6" customWidth="1"/>
    <col min="13506" max="13506" width="5.42578125" style="6" customWidth="1"/>
    <col min="13507" max="13507" width="12.5703125" style="6" customWidth="1"/>
    <col min="13508" max="13508" width="61.85546875" style="6" customWidth="1"/>
    <col min="13509" max="13509" width="32.5703125" style="6" customWidth="1"/>
    <col min="13510" max="13510" width="23.5703125" style="6" customWidth="1"/>
    <col min="13511" max="13511" width="35.28515625" style="6" customWidth="1"/>
    <col min="13512" max="13512" width="8.5703125" style="6" customWidth="1"/>
    <col min="13513" max="13514" width="8.140625" style="6" customWidth="1"/>
    <col min="13515" max="13515" width="7.7109375" style="6" customWidth="1"/>
    <col min="13516" max="13558" width="0" style="6" hidden="1" customWidth="1"/>
    <col min="13559" max="13559" width="14.85546875" style="6" bestFit="1" customWidth="1"/>
    <col min="13560" max="13560" width="12.5703125" style="6" bestFit="1" customWidth="1"/>
    <col min="13561" max="13756" width="9.140625" style="6"/>
    <col min="13757" max="13760" width="0" style="6" hidden="1" customWidth="1"/>
    <col min="13761" max="13761" width="6.5703125" style="6" customWidth="1"/>
    <col min="13762" max="13762" width="5.42578125" style="6" customWidth="1"/>
    <col min="13763" max="13763" width="12.5703125" style="6" customWidth="1"/>
    <col min="13764" max="13764" width="61.85546875" style="6" customWidth="1"/>
    <col min="13765" max="13765" width="32.5703125" style="6" customWidth="1"/>
    <col min="13766" max="13766" width="23.5703125" style="6" customWidth="1"/>
    <col min="13767" max="13767" width="35.28515625" style="6" customWidth="1"/>
    <col min="13768" max="13768" width="8.5703125" style="6" customWidth="1"/>
    <col min="13769" max="13770" width="8.140625" style="6" customWidth="1"/>
    <col min="13771" max="13771" width="7.7109375" style="6" customWidth="1"/>
    <col min="13772" max="13814" width="0" style="6" hidden="1" customWidth="1"/>
    <col min="13815" max="13815" width="14.85546875" style="6" bestFit="1" customWidth="1"/>
    <col min="13816" max="13816" width="12.5703125" style="6" bestFit="1" customWidth="1"/>
    <col min="13817" max="14012" width="9.140625" style="6"/>
    <col min="14013" max="14016" width="0" style="6" hidden="1" customWidth="1"/>
    <col min="14017" max="14017" width="6.5703125" style="6" customWidth="1"/>
    <col min="14018" max="14018" width="5.42578125" style="6" customWidth="1"/>
    <col min="14019" max="14019" width="12.5703125" style="6" customWidth="1"/>
    <col min="14020" max="14020" width="61.85546875" style="6" customWidth="1"/>
    <col min="14021" max="14021" width="32.5703125" style="6" customWidth="1"/>
    <col min="14022" max="14022" width="23.5703125" style="6" customWidth="1"/>
    <col min="14023" max="14023" width="35.28515625" style="6" customWidth="1"/>
    <col min="14024" max="14024" width="8.5703125" style="6" customWidth="1"/>
    <col min="14025" max="14026" width="8.140625" style="6" customWidth="1"/>
    <col min="14027" max="14027" width="7.7109375" style="6" customWidth="1"/>
    <col min="14028" max="14070" width="0" style="6" hidden="1" customWidth="1"/>
    <col min="14071" max="14071" width="14.85546875" style="6" bestFit="1" customWidth="1"/>
    <col min="14072" max="14072" width="12.5703125" style="6" bestFit="1" customWidth="1"/>
    <col min="14073" max="14268" width="9.140625" style="6"/>
    <col min="14269" max="14272" width="0" style="6" hidden="1" customWidth="1"/>
    <col min="14273" max="14273" width="6.5703125" style="6" customWidth="1"/>
    <col min="14274" max="14274" width="5.42578125" style="6" customWidth="1"/>
    <col min="14275" max="14275" width="12.5703125" style="6" customWidth="1"/>
    <col min="14276" max="14276" width="61.85546875" style="6" customWidth="1"/>
    <col min="14277" max="14277" width="32.5703125" style="6" customWidth="1"/>
    <col min="14278" max="14278" width="23.5703125" style="6" customWidth="1"/>
    <col min="14279" max="14279" width="35.28515625" style="6" customWidth="1"/>
    <col min="14280" max="14280" width="8.5703125" style="6" customWidth="1"/>
    <col min="14281" max="14282" width="8.140625" style="6" customWidth="1"/>
    <col min="14283" max="14283" width="7.7109375" style="6" customWidth="1"/>
    <col min="14284" max="14326" width="0" style="6" hidden="1" customWidth="1"/>
    <col min="14327" max="14327" width="14.85546875" style="6" bestFit="1" customWidth="1"/>
    <col min="14328" max="14328" width="12.5703125" style="6" bestFit="1" customWidth="1"/>
    <col min="14329" max="14524" width="9.140625" style="6"/>
    <col min="14525" max="14528" width="0" style="6" hidden="1" customWidth="1"/>
    <col min="14529" max="14529" width="6.5703125" style="6" customWidth="1"/>
    <col min="14530" max="14530" width="5.42578125" style="6" customWidth="1"/>
    <col min="14531" max="14531" width="12.5703125" style="6" customWidth="1"/>
    <col min="14532" max="14532" width="61.85546875" style="6" customWidth="1"/>
    <col min="14533" max="14533" width="32.5703125" style="6" customWidth="1"/>
    <col min="14534" max="14534" width="23.5703125" style="6" customWidth="1"/>
    <col min="14535" max="14535" width="35.28515625" style="6" customWidth="1"/>
    <col min="14536" max="14536" width="8.5703125" style="6" customWidth="1"/>
    <col min="14537" max="14538" width="8.140625" style="6" customWidth="1"/>
    <col min="14539" max="14539" width="7.7109375" style="6" customWidth="1"/>
    <col min="14540" max="14582" width="0" style="6" hidden="1" customWidth="1"/>
    <col min="14583" max="14583" width="14.85546875" style="6" bestFit="1" customWidth="1"/>
    <col min="14584" max="14584" width="12.5703125" style="6" bestFit="1" customWidth="1"/>
    <col min="14585" max="14780" width="9.140625" style="6"/>
    <col min="14781" max="14784" width="0" style="6" hidden="1" customWidth="1"/>
    <col min="14785" max="14785" width="6.5703125" style="6" customWidth="1"/>
    <col min="14786" max="14786" width="5.42578125" style="6" customWidth="1"/>
    <col min="14787" max="14787" width="12.5703125" style="6" customWidth="1"/>
    <col min="14788" max="14788" width="61.85546875" style="6" customWidth="1"/>
    <col min="14789" max="14789" width="32.5703125" style="6" customWidth="1"/>
    <col min="14790" max="14790" width="23.5703125" style="6" customWidth="1"/>
    <col min="14791" max="14791" width="35.28515625" style="6" customWidth="1"/>
    <col min="14792" max="14792" width="8.5703125" style="6" customWidth="1"/>
    <col min="14793" max="14794" width="8.140625" style="6" customWidth="1"/>
    <col min="14795" max="14795" width="7.7109375" style="6" customWidth="1"/>
    <col min="14796" max="14838" width="0" style="6" hidden="1" customWidth="1"/>
    <col min="14839" max="14839" width="14.85546875" style="6" bestFit="1" customWidth="1"/>
    <col min="14840" max="14840" width="12.5703125" style="6" bestFit="1" customWidth="1"/>
    <col min="14841" max="15036" width="9.140625" style="6"/>
    <col min="15037" max="15040" width="0" style="6" hidden="1" customWidth="1"/>
    <col min="15041" max="15041" width="6.5703125" style="6" customWidth="1"/>
    <col min="15042" max="15042" width="5.42578125" style="6" customWidth="1"/>
    <col min="15043" max="15043" width="12.5703125" style="6" customWidth="1"/>
    <col min="15044" max="15044" width="61.85546875" style="6" customWidth="1"/>
    <col min="15045" max="15045" width="32.5703125" style="6" customWidth="1"/>
    <col min="15046" max="15046" width="23.5703125" style="6" customWidth="1"/>
    <col min="15047" max="15047" width="35.28515625" style="6" customWidth="1"/>
    <col min="15048" max="15048" width="8.5703125" style="6" customWidth="1"/>
    <col min="15049" max="15050" width="8.140625" style="6" customWidth="1"/>
    <col min="15051" max="15051" width="7.7109375" style="6" customWidth="1"/>
    <col min="15052" max="15094" width="0" style="6" hidden="1" customWidth="1"/>
    <col min="15095" max="15095" width="14.85546875" style="6" bestFit="1" customWidth="1"/>
    <col min="15096" max="15096" width="12.5703125" style="6" bestFit="1" customWidth="1"/>
    <col min="15097" max="15292" width="9.140625" style="6"/>
    <col min="15293" max="15296" width="0" style="6" hidden="1" customWidth="1"/>
    <col min="15297" max="15297" width="6.5703125" style="6" customWidth="1"/>
    <col min="15298" max="15298" width="5.42578125" style="6" customWidth="1"/>
    <col min="15299" max="15299" width="12.5703125" style="6" customWidth="1"/>
    <col min="15300" max="15300" width="61.85546875" style="6" customWidth="1"/>
    <col min="15301" max="15301" width="32.5703125" style="6" customWidth="1"/>
    <col min="15302" max="15302" width="23.5703125" style="6" customWidth="1"/>
    <col min="15303" max="15303" width="35.28515625" style="6" customWidth="1"/>
    <col min="15304" max="15304" width="8.5703125" style="6" customWidth="1"/>
    <col min="15305" max="15306" width="8.140625" style="6" customWidth="1"/>
    <col min="15307" max="15307" width="7.7109375" style="6" customWidth="1"/>
    <col min="15308" max="15350" width="0" style="6" hidden="1" customWidth="1"/>
    <col min="15351" max="15351" width="14.85546875" style="6" bestFit="1" customWidth="1"/>
    <col min="15352" max="15352" width="12.5703125" style="6" bestFit="1" customWidth="1"/>
    <col min="15353" max="15548" width="9.140625" style="6"/>
    <col min="15549" max="15552" width="0" style="6" hidden="1" customWidth="1"/>
    <col min="15553" max="15553" width="6.5703125" style="6" customWidth="1"/>
    <col min="15554" max="15554" width="5.42578125" style="6" customWidth="1"/>
    <col min="15555" max="15555" width="12.5703125" style="6" customWidth="1"/>
    <col min="15556" max="15556" width="61.85546875" style="6" customWidth="1"/>
    <col min="15557" max="15557" width="32.5703125" style="6" customWidth="1"/>
    <col min="15558" max="15558" width="23.5703125" style="6" customWidth="1"/>
    <col min="15559" max="15559" width="35.28515625" style="6" customWidth="1"/>
    <col min="15560" max="15560" width="8.5703125" style="6" customWidth="1"/>
    <col min="15561" max="15562" width="8.140625" style="6" customWidth="1"/>
    <col min="15563" max="15563" width="7.7109375" style="6" customWidth="1"/>
    <col min="15564" max="15606" width="0" style="6" hidden="1" customWidth="1"/>
    <col min="15607" max="15607" width="14.85546875" style="6" bestFit="1" customWidth="1"/>
    <col min="15608" max="15608" width="12.5703125" style="6" bestFit="1" customWidth="1"/>
    <col min="15609" max="15804" width="9.140625" style="6"/>
    <col min="15805" max="15808" width="0" style="6" hidden="1" customWidth="1"/>
    <col min="15809" max="15809" width="6.5703125" style="6" customWidth="1"/>
    <col min="15810" max="15810" width="5.42578125" style="6" customWidth="1"/>
    <col min="15811" max="15811" width="12.5703125" style="6" customWidth="1"/>
    <col min="15812" max="15812" width="61.85546875" style="6" customWidth="1"/>
    <col min="15813" max="15813" width="32.5703125" style="6" customWidth="1"/>
    <col min="15814" max="15814" width="23.5703125" style="6" customWidth="1"/>
    <col min="15815" max="15815" width="35.28515625" style="6" customWidth="1"/>
    <col min="15816" max="15816" width="8.5703125" style="6" customWidth="1"/>
    <col min="15817" max="15818" width="8.140625" style="6" customWidth="1"/>
    <col min="15819" max="15819" width="7.7109375" style="6" customWidth="1"/>
    <col min="15820" max="15862" width="0" style="6" hidden="1" customWidth="1"/>
    <col min="15863" max="15863" width="14.85546875" style="6" bestFit="1" customWidth="1"/>
    <col min="15864" max="15864" width="12.5703125" style="6" bestFit="1" customWidth="1"/>
    <col min="15865" max="16060" width="9.140625" style="6"/>
    <col min="16061" max="16064" width="0" style="6" hidden="1" customWidth="1"/>
    <col min="16065" max="16065" width="6.5703125" style="6" customWidth="1"/>
    <col min="16066" max="16066" width="5.42578125" style="6" customWidth="1"/>
    <col min="16067" max="16067" width="12.5703125" style="6" customWidth="1"/>
    <col min="16068" max="16068" width="61.85546875" style="6" customWidth="1"/>
    <col min="16069" max="16069" width="32.5703125" style="6" customWidth="1"/>
    <col min="16070" max="16070" width="23.5703125" style="6" customWidth="1"/>
    <col min="16071" max="16071" width="35.28515625" style="6" customWidth="1"/>
    <col min="16072" max="16072" width="8.5703125" style="6" customWidth="1"/>
    <col min="16073" max="16074" width="8.140625" style="6" customWidth="1"/>
    <col min="16075" max="16075" width="7.7109375" style="6" customWidth="1"/>
    <col min="16076" max="16118" width="0" style="6" hidden="1" customWidth="1"/>
    <col min="16119" max="16119" width="14.85546875" style="6" bestFit="1" customWidth="1"/>
    <col min="16120" max="16120" width="12.5703125" style="6" bestFit="1" customWidth="1"/>
    <col min="16121" max="16384" width="9.140625" style="6"/>
  </cols>
  <sheetData>
    <row r="1" spans="1:17" ht="22.5" x14ac:dyDescent="0.25">
      <c r="A1" s="372"/>
      <c r="B1" s="372"/>
      <c r="C1" s="372"/>
      <c r="D1" s="372"/>
      <c r="E1" s="372"/>
      <c r="F1" s="382"/>
      <c r="G1" s="382"/>
      <c r="H1" s="382"/>
      <c r="I1" s="382"/>
      <c r="J1" s="382"/>
      <c r="K1" s="382"/>
      <c r="L1" s="382"/>
      <c r="M1" s="382"/>
      <c r="N1" s="382"/>
      <c r="O1" s="382"/>
      <c r="P1" s="382"/>
      <c r="Q1" s="381" t="s">
        <v>6449</v>
      </c>
    </row>
    <row r="2" spans="1:17" x14ac:dyDescent="0.25">
      <c r="A2" s="372"/>
      <c r="B2" s="372"/>
      <c r="C2" s="372"/>
      <c r="D2" s="372"/>
      <c r="E2" s="372"/>
      <c r="F2" s="373" t="s">
        <v>4</v>
      </c>
      <c r="G2" s="373" t="s">
        <v>5</v>
      </c>
      <c r="H2" s="374" t="s">
        <v>7</v>
      </c>
      <c r="I2" s="428" t="s">
        <v>6398</v>
      </c>
      <c r="J2" s="429" t="s">
        <v>6399</v>
      </c>
      <c r="K2" s="428" t="s">
        <v>6400</v>
      </c>
      <c r="L2" s="430" t="s">
        <v>6401</v>
      </c>
      <c r="M2" s="430" t="s">
        <v>6402</v>
      </c>
      <c r="N2" s="430" t="s">
        <v>6403</v>
      </c>
      <c r="O2" s="430" t="s">
        <v>6404</v>
      </c>
      <c r="P2" s="431" t="s">
        <v>6405</v>
      </c>
      <c r="Q2" s="431" t="s">
        <v>6406</v>
      </c>
    </row>
    <row r="3" spans="1:17" s="206" customFormat="1" ht="15.75" x14ac:dyDescent="0.25">
      <c r="A3" s="375" t="e">
        <f>#REF!&amp;"+1"</f>
        <v>#REF!</v>
      </c>
      <c r="B3" s="375" t="e">
        <f>#REF!&amp;"+2"</f>
        <v>#REF!</v>
      </c>
      <c r="C3" s="375" t="e">
        <f>#REF!&amp;"+3"</f>
        <v>#REF!</v>
      </c>
      <c r="D3" s="375" t="e">
        <f>#REF!&amp;"+4"</f>
        <v>#REF!</v>
      </c>
      <c r="E3" s="376" t="s">
        <v>6450</v>
      </c>
      <c r="F3" s="373" t="s">
        <v>6397</v>
      </c>
      <c r="G3" s="373">
        <v>1</v>
      </c>
      <c r="H3" s="373">
        <v>1</v>
      </c>
      <c r="I3" s="428"/>
      <c r="J3" s="429"/>
      <c r="K3" s="428"/>
      <c r="L3" s="430"/>
      <c r="M3" s="430"/>
      <c r="N3" s="430"/>
      <c r="O3" s="430"/>
      <c r="P3" s="431"/>
      <c r="Q3" s="431"/>
    </row>
    <row r="4" spans="1:17" s="18" customFormat="1" ht="15.75" x14ac:dyDescent="0.25">
      <c r="A4" s="377" t="e">
        <f>#REF!&amp;"+1"</f>
        <v>#REF!</v>
      </c>
      <c r="B4" s="377" t="e">
        <f>#REF!&amp;"+2"</f>
        <v>#REF!</v>
      </c>
      <c r="C4" s="377" t="e">
        <f>#REF!&amp;"+3"</f>
        <v>#REF!</v>
      </c>
      <c r="D4" s="377" t="e">
        <f>#REF!&amp;"+4"</f>
        <v>#REF!</v>
      </c>
      <c r="E4" s="378">
        <v>1</v>
      </c>
      <c r="F4" s="379" t="s">
        <v>6385</v>
      </c>
      <c r="G4" s="379" t="s">
        <v>6384</v>
      </c>
      <c r="H4" s="379" t="s">
        <v>6386</v>
      </c>
      <c r="I4" s="383">
        <v>520</v>
      </c>
      <c r="J4" s="380">
        <v>3.7</v>
      </c>
      <c r="K4" s="383">
        <v>1924</v>
      </c>
      <c r="L4" s="383">
        <v>1346.8</v>
      </c>
      <c r="M4" s="383">
        <v>1154.3999999999999</v>
      </c>
      <c r="N4" s="383">
        <v>312</v>
      </c>
      <c r="O4" s="383">
        <v>364</v>
      </c>
      <c r="P4" s="380">
        <v>3.6999999999999997</v>
      </c>
      <c r="Q4" s="380">
        <v>3.6999999999999997</v>
      </c>
    </row>
    <row r="5" spans="1:17" s="18" customFormat="1" ht="85.5" customHeight="1" x14ac:dyDescent="0.25">
      <c r="A5" s="377"/>
      <c r="B5" s="377"/>
      <c r="C5" s="377"/>
      <c r="D5" s="377"/>
      <c r="E5" s="378">
        <v>2</v>
      </c>
      <c r="F5" s="432" t="s">
        <v>6407</v>
      </c>
      <c r="G5" s="432"/>
      <c r="H5" s="432"/>
      <c r="I5" s="384"/>
      <c r="J5" s="384"/>
      <c r="K5" s="385">
        <v>814</v>
      </c>
      <c r="L5" s="383">
        <v>569.79999999999995</v>
      </c>
      <c r="M5" s="383">
        <v>488.4</v>
      </c>
      <c r="N5" s="385"/>
      <c r="O5" s="385"/>
      <c r="P5" s="385"/>
      <c r="Q5" s="385"/>
    </row>
    <row r="6" spans="1:17" s="18" customFormat="1" ht="85.5" customHeight="1" x14ac:dyDescent="0.25">
      <c r="A6" s="377"/>
      <c r="B6" s="377"/>
      <c r="C6" s="377"/>
      <c r="D6" s="377"/>
      <c r="E6" s="378">
        <v>3</v>
      </c>
      <c r="F6" s="432" t="s">
        <v>6408</v>
      </c>
      <c r="G6" s="432"/>
      <c r="H6" s="432"/>
      <c r="I6" s="384"/>
      <c r="J6" s="384"/>
      <c r="K6" s="385">
        <v>666</v>
      </c>
      <c r="L6" s="383">
        <v>466.2</v>
      </c>
      <c r="M6" s="383">
        <v>399.59999999999997</v>
      </c>
      <c r="N6" s="385"/>
      <c r="O6" s="385"/>
      <c r="P6" s="385"/>
      <c r="Q6" s="385"/>
    </row>
    <row r="7" spans="1:17" s="18" customFormat="1" ht="85.5" customHeight="1" x14ac:dyDescent="0.25">
      <c r="A7" s="377"/>
      <c r="B7" s="377"/>
      <c r="C7" s="377"/>
      <c r="D7" s="377"/>
      <c r="E7" s="378">
        <v>4</v>
      </c>
      <c r="F7" s="432" t="s">
        <v>6409</v>
      </c>
      <c r="G7" s="432"/>
      <c r="H7" s="432"/>
      <c r="I7" s="384"/>
      <c r="J7" s="384"/>
      <c r="K7" s="385">
        <v>481</v>
      </c>
      <c r="L7" s="383">
        <v>336.7</v>
      </c>
      <c r="M7" s="383">
        <v>288.59999999999997</v>
      </c>
      <c r="N7" s="385"/>
      <c r="O7" s="385"/>
      <c r="P7" s="385"/>
      <c r="Q7" s="385"/>
    </row>
    <row r="8" spans="1:17" s="18" customFormat="1" ht="85.5" customHeight="1" x14ac:dyDescent="0.25">
      <c r="A8" s="377"/>
      <c r="B8" s="377"/>
      <c r="C8" s="377"/>
      <c r="D8" s="377"/>
      <c r="E8" s="378">
        <v>5</v>
      </c>
      <c r="F8" s="432" t="s">
        <v>6410</v>
      </c>
      <c r="G8" s="432"/>
      <c r="H8" s="432"/>
      <c r="I8" s="384"/>
      <c r="J8" s="384"/>
      <c r="K8" s="385">
        <v>651.20000000000005</v>
      </c>
      <c r="L8" s="383">
        <v>455.84</v>
      </c>
      <c r="M8" s="383">
        <v>390.72</v>
      </c>
      <c r="N8" s="385"/>
      <c r="O8" s="385"/>
      <c r="P8" s="385"/>
      <c r="Q8" s="385"/>
    </row>
    <row r="9" spans="1:17" s="18" customFormat="1" ht="85.5" customHeight="1" x14ac:dyDescent="0.25">
      <c r="A9" s="377"/>
      <c r="B9" s="377"/>
      <c r="C9" s="377"/>
      <c r="D9" s="377"/>
      <c r="E9" s="378">
        <v>6</v>
      </c>
      <c r="F9" s="432" t="s">
        <v>6411</v>
      </c>
      <c r="G9" s="432"/>
      <c r="H9" s="432"/>
      <c r="I9" s="384"/>
      <c r="J9" s="384"/>
      <c r="K9" s="385">
        <v>532.80000000000007</v>
      </c>
      <c r="L9" s="383">
        <v>372.96000000000004</v>
      </c>
      <c r="M9" s="383">
        <v>319.68</v>
      </c>
      <c r="N9" s="385"/>
      <c r="O9" s="385"/>
      <c r="P9" s="385"/>
      <c r="Q9" s="385"/>
    </row>
    <row r="10" spans="1:17" s="18" customFormat="1" ht="85.5" customHeight="1" x14ac:dyDescent="0.25">
      <c r="A10" s="377"/>
      <c r="B10" s="377"/>
      <c r="C10" s="377"/>
      <c r="D10" s="377"/>
      <c r="E10" s="378">
        <v>7</v>
      </c>
      <c r="F10" s="432" t="s">
        <v>6412</v>
      </c>
      <c r="G10" s="432"/>
      <c r="H10" s="432"/>
      <c r="I10" s="384"/>
      <c r="J10" s="384"/>
      <c r="K10" s="385">
        <v>384.8</v>
      </c>
      <c r="L10" s="383">
        <v>269.36</v>
      </c>
      <c r="M10" s="383">
        <v>230.88</v>
      </c>
      <c r="N10" s="385"/>
      <c r="O10" s="385"/>
      <c r="P10" s="385"/>
      <c r="Q10" s="385"/>
    </row>
    <row r="11" spans="1:17" s="18" customFormat="1" ht="31.5" x14ac:dyDescent="0.25">
      <c r="A11" s="377" t="e">
        <f>#REF!&amp;"+1"</f>
        <v>#REF!</v>
      </c>
      <c r="B11" s="377" t="e">
        <f>#REF!&amp;"+2"</f>
        <v>#REF!</v>
      </c>
      <c r="C11" s="377" t="e">
        <f>#REF!&amp;"+3"</f>
        <v>#REF!</v>
      </c>
      <c r="D11" s="377" t="e">
        <f>#REF!&amp;"+4"</f>
        <v>#REF!</v>
      </c>
      <c r="E11" s="378">
        <v>8</v>
      </c>
      <c r="F11" s="379" t="s">
        <v>6385</v>
      </c>
      <c r="G11" s="379" t="s">
        <v>6386</v>
      </c>
      <c r="H11" s="379" t="s">
        <v>6387</v>
      </c>
      <c r="I11" s="383">
        <v>420</v>
      </c>
      <c r="J11" s="380">
        <v>3.7</v>
      </c>
      <c r="K11" s="383">
        <v>1554</v>
      </c>
      <c r="L11" s="383">
        <v>1087.8</v>
      </c>
      <c r="M11" s="383">
        <v>932.4</v>
      </c>
      <c r="N11" s="383">
        <v>252</v>
      </c>
      <c r="O11" s="383">
        <v>294</v>
      </c>
      <c r="P11" s="380">
        <v>3.6999999999999997</v>
      </c>
      <c r="Q11" s="380">
        <v>3.6999999999999997</v>
      </c>
    </row>
    <row r="12" spans="1:17" s="18" customFormat="1" ht="85.5" customHeight="1" x14ac:dyDescent="0.25">
      <c r="A12" s="377"/>
      <c r="B12" s="377"/>
      <c r="C12" s="377"/>
      <c r="D12" s="377"/>
      <c r="E12" s="378">
        <v>9</v>
      </c>
      <c r="F12" s="432" t="s">
        <v>6413</v>
      </c>
      <c r="G12" s="432"/>
      <c r="H12" s="432"/>
      <c r="I12" s="384"/>
      <c r="J12" s="384"/>
      <c r="K12" s="385">
        <v>777</v>
      </c>
      <c r="L12" s="383">
        <v>543.9</v>
      </c>
      <c r="M12" s="383">
        <v>466.2</v>
      </c>
      <c r="N12" s="385"/>
      <c r="O12" s="385"/>
      <c r="P12" s="385"/>
      <c r="Q12" s="385"/>
    </row>
    <row r="13" spans="1:17" s="18" customFormat="1" ht="85.5" customHeight="1" x14ac:dyDescent="0.25">
      <c r="A13" s="377"/>
      <c r="B13" s="377"/>
      <c r="C13" s="377"/>
      <c r="D13" s="377"/>
      <c r="E13" s="378">
        <v>10</v>
      </c>
      <c r="F13" s="432" t="s">
        <v>6414</v>
      </c>
      <c r="G13" s="432"/>
      <c r="H13" s="432"/>
      <c r="I13" s="384"/>
      <c r="J13" s="384"/>
      <c r="K13" s="385">
        <v>592</v>
      </c>
      <c r="L13" s="383">
        <v>414.4</v>
      </c>
      <c r="M13" s="383">
        <v>355.2</v>
      </c>
      <c r="N13" s="385"/>
      <c r="O13" s="385"/>
      <c r="P13" s="385"/>
      <c r="Q13" s="385"/>
    </row>
    <row r="14" spans="1:17" s="18" customFormat="1" ht="85.5" customHeight="1" x14ac:dyDescent="0.25">
      <c r="A14" s="377"/>
      <c r="B14" s="377"/>
      <c r="C14" s="377"/>
      <c r="D14" s="377"/>
      <c r="E14" s="378">
        <v>11</v>
      </c>
      <c r="F14" s="432" t="s">
        <v>6415</v>
      </c>
      <c r="G14" s="432"/>
      <c r="H14" s="432"/>
      <c r="I14" s="384"/>
      <c r="J14" s="384"/>
      <c r="K14" s="385">
        <v>481</v>
      </c>
      <c r="L14" s="383">
        <v>336.7</v>
      </c>
      <c r="M14" s="383">
        <v>288.59999999999997</v>
      </c>
      <c r="N14" s="385"/>
      <c r="O14" s="385"/>
      <c r="P14" s="385"/>
      <c r="Q14" s="385"/>
    </row>
    <row r="15" spans="1:17" s="18" customFormat="1" ht="85.5" customHeight="1" x14ac:dyDescent="0.25">
      <c r="A15" s="377"/>
      <c r="B15" s="377"/>
      <c r="C15" s="377"/>
      <c r="D15" s="377"/>
      <c r="E15" s="378">
        <v>12</v>
      </c>
      <c r="F15" s="432" t="s">
        <v>6416</v>
      </c>
      <c r="G15" s="432"/>
      <c r="H15" s="432"/>
      <c r="I15" s="384"/>
      <c r="J15" s="384"/>
      <c r="K15" s="385">
        <v>621.6</v>
      </c>
      <c r="L15" s="383">
        <v>435.12</v>
      </c>
      <c r="M15" s="383">
        <v>372.96</v>
      </c>
      <c r="N15" s="385"/>
      <c r="O15" s="385"/>
      <c r="P15" s="385"/>
      <c r="Q15" s="385"/>
    </row>
    <row r="16" spans="1:17" s="18" customFormat="1" ht="85.5" customHeight="1" x14ac:dyDescent="0.25">
      <c r="A16" s="377"/>
      <c r="B16" s="377"/>
      <c r="C16" s="377"/>
      <c r="D16" s="377"/>
      <c r="E16" s="378">
        <v>13</v>
      </c>
      <c r="F16" s="432" t="s">
        <v>6417</v>
      </c>
      <c r="G16" s="432"/>
      <c r="H16" s="432"/>
      <c r="I16" s="384"/>
      <c r="J16" s="384"/>
      <c r="K16" s="385">
        <v>473.6</v>
      </c>
      <c r="L16" s="383">
        <v>331.52</v>
      </c>
      <c r="M16" s="383">
        <v>284.16000000000003</v>
      </c>
      <c r="N16" s="385"/>
      <c r="O16" s="385"/>
      <c r="P16" s="385"/>
      <c r="Q16" s="385"/>
    </row>
    <row r="17" spans="1:17" s="18" customFormat="1" ht="85.5" customHeight="1" x14ac:dyDescent="0.25">
      <c r="A17" s="377"/>
      <c r="B17" s="377"/>
      <c r="C17" s="377"/>
      <c r="D17" s="377"/>
      <c r="E17" s="378">
        <v>14</v>
      </c>
      <c r="F17" s="432" t="s">
        <v>6418</v>
      </c>
      <c r="G17" s="432"/>
      <c r="H17" s="432"/>
      <c r="I17" s="384"/>
      <c r="J17" s="384"/>
      <c r="K17" s="385">
        <v>384.8</v>
      </c>
      <c r="L17" s="383">
        <v>269.36</v>
      </c>
      <c r="M17" s="383">
        <v>230.88</v>
      </c>
      <c r="N17" s="385"/>
      <c r="O17" s="385"/>
      <c r="P17" s="385"/>
      <c r="Q17" s="385"/>
    </row>
    <row r="18" spans="1:17" s="18" customFormat="1" ht="31.5" x14ac:dyDescent="0.25">
      <c r="A18" s="377" t="e">
        <f>#REF!&amp;"+1"</f>
        <v>#REF!</v>
      </c>
      <c r="B18" s="377" t="e">
        <f>#REF!&amp;"+2"</f>
        <v>#REF!</v>
      </c>
      <c r="C18" s="377" t="e">
        <f>#REF!&amp;"+3"</f>
        <v>#REF!</v>
      </c>
      <c r="D18" s="377" t="e">
        <f>#REF!&amp;"+4"</f>
        <v>#REF!</v>
      </c>
      <c r="E18" s="378">
        <v>15</v>
      </c>
      <c r="F18" s="379" t="s">
        <v>6385</v>
      </c>
      <c r="G18" s="379" t="s">
        <v>6388</v>
      </c>
      <c r="H18" s="379" t="s">
        <v>6389</v>
      </c>
      <c r="I18" s="383">
        <v>220</v>
      </c>
      <c r="J18" s="380">
        <v>3.7</v>
      </c>
      <c r="K18" s="383">
        <v>814</v>
      </c>
      <c r="L18" s="383">
        <v>569.79999999999995</v>
      </c>
      <c r="M18" s="383">
        <v>488.4</v>
      </c>
      <c r="N18" s="383">
        <v>132</v>
      </c>
      <c r="O18" s="383">
        <v>154</v>
      </c>
      <c r="P18" s="380">
        <v>3.6999999999999997</v>
      </c>
      <c r="Q18" s="380">
        <v>3.6999999999999997</v>
      </c>
    </row>
    <row r="19" spans="1:17" s="18" customFormat="1" ht="85.5" customHeight="1" x14ac:dyDescent="0.25">
      <c r="A19" s="377"/>
      <c r="B19" s="377"/>
      <c r="C19" s="377"/>
      <c r="D19" s="377"/>
      <c r="E19" s="378">
        <v>16</v>
      </c>
      <c r="F19" s="432" t="s">
        <v>6419</v>
      </c>
      <c r="G19" s="432"/>
      <c r="H19" s="432"/>
      <c r="I19" s="384"/>
      <c r="J19" s="384"/>
      <c r="K19" s="385">
        <v>407</v>
      </c>
      <c r="L19" s="383">
        <v>284.89999999999998</v>
      </c>
      <c r="M19" s="383">
        <v>244.2</v>
      </c>
      <c r="N19" s="385"/>
      <c r="O19" s="385"/>
      <c r="P19" s="385"/>
      <c r="Q19" s="385"/>
    </row>
    <row r="20" spans="1:17" s="18" customFormat="1" ht="85.5" customHeight="1" x14ac:dyDescent="0.25">
      <c r="A20" s="377"/>
      <c r="B20" s="377"/>
      <c r="C20" s="377"/>
      <c r="D20" s="377"/>
      <c r="E20" s="378">
        <v>17</v>
      </c>
      <c r="F20" s="432" t="s">
        <v>6420</v>
      </c>
      <c r="G20" s="432"/>
      <c r="H20" s="432"/>
      <c r="I20" s="384"/>
      <c r="J20" s="384"/>
      <c r="K20" s="385">
        <v>370</v>
      </c>
      <c r="L20" s="383">
        <v>259</v>
      </c>
      <c r="M20" s="383">
        <v>222</v>
      </c>
      <c r="N20" s="385"/>
      <c r="O20" s="385"/>
      <c r="P20" s="385"/>
      <c r="Q20" s="385"/>
    </row>
    <row r="21" spans="1:17" s="18" customFormat="1" ht="85.5" customHeight="1" x14ac:dyDescent="0.25">
      <c r="A21" s="377"/>
      <c r="B21" s="377"/>
      <c r="C21" s="377"/>
      <c r="D21" s="377"/>
      <c r="E21" s="378">
        <v>18</v>
      </c>
      <c r="F21" s="432" t="s">
        <v>6421</v>
      </c>
      <c r="G21" s="432"/>
      <c r="H21" s="432"/>
      <c r="I21" s="384"/>
      <c r="J21" s="384"/>
      <c r="K21" s="385">
        <v>333</v>
      </c>
      <c r="L21" s="383">
        <v>233.1</v>
      </c>
      <c r="M21" s="383">
        <v>199.79999999999998</v>
      </c>
      <c r="N21" s="385"/>
      <c r="O21" s="385"/>
      <c r="P21" s="385"/>
      <c r="Q21" s="385"/>
    </row>
    <row r="22" spans="1:17" s="18" customFormat="1" ht="85.5" customHeight="1" x14ac:dyDescent="0.25">
      <c r="A22" s="377"/>
      <c r="B22" s="377"/>
      <c r="C22" s="377"/>
      <c r="D22" s="377"/>
      <c r="E22" s="378">
        <v>19</v>
      </c>
      <c r="F22" s="432" t="s">
        <v>6422</v>
      </c>
      <c r="G22" s="432"/>
      <c r="H22" s="432"/>
      <c r="I22" s="384"/>
      <c r="J22" s="384"/>
      <c r="K22" s="385">
        <v>325.60000000000002</v>
      </c>
      <c r="L22" s="383">
        <v>227.92</v>
      </c>
      <c r="M22" s="383">
        <v>195.36</v>
      </c>
      <c r="N22" s="385"/>
      <c r="O22" s="385"/>
      <c r="P22" s="385"/>
      <c r="Q22" s="385"/>
    </row>
    <row r="23" spans="1:17" s="18" customFormat="1" ht="85.5" customHeight="1" x14ac:dyDescent="0.25">
      <c r="A23" s="377"/>
      <c r="B23" s="377"/>
      <c r="C23" s="377"/>
      <c r="D23" s="377"/>
      <c r="E23" s="378">
        <v>20</v>
      </c>
      <c r="F23" s="432" t="s">
        <v>6423</v>
      </c>
      <c r="G23" s="432"/>
      <c r="H23" s="432"/>
      <c r="I23" s="384"/>
      <c r="J23" s="384"/>
      <c r="K23" s="385">
        <v>296</v>
      </c>
      <c r="L23" s="383">
        <v>207.2</v>
      </c>
      <c r="M23" s="383">
        <v>177.6</v>
      </c>
      <c r="N23" s="385"/>
      <c r="O23" s="385"/>
      <c r="P23" s="385"/>
      <c r="Q23" s="385"/>
    </row>
    <row r="24" spans="1:17" s="18" customFormat="1" ht="85.5" customHeight="1" x14ac:dyDescent="0.25">
      <c r="A24" s="377"/>
      <c r="B24" s="377"/>
      <c r="C24" s="377"/>
      <c r="D24" s="377"/>
      <c r="E24" s="378">
        <v>21</v>
      </c>
      <c r="F24" s="432" t="s">
        <v>6424</v>
      </c>
      <c r="G24" s="432"/>
      <c r="H24" s="432"/>
      <c r="I24" s="384"/>
      <c r="J24" s="384"/>
      <c r="K24" s="385">
        <v>266.40000000000003</v>
      </c>
      <c r="L24" s="383">
        <v>186.48000000000002</v>
      </c>
      <c r="M24" s="383">
        <v>159.84</v>
      </c>
      <c r="N24" s="385"/>
      <c r="O24" s="385"/>
      <c r="P24" s="385"/>
      <c r="Q24" s="385"/>
    </row>
    <row r="25" spans="1:17" s="18" customFormat="1" ht="31.5" x14ac:dyDescent="0.25">
      <c r="A25" s="377" t="e">
        <f>#REF!&amp;"+1"</f>
        <v>#REF!</v>
      </c>
      <c r="B25" s="377" t="e">
        <f>#REF!&amp;"+2"</f>
        <v>#REF!</v>
      </c>
      <c r="C25" s="377" t="e">
        <f>#REF!&amp;"+3"</f>
        <v>#REF!</v>
      </c>
      <c r="D25" s="377" t="e">
        <f>#REF!&amp;"+4"</f>
        <v>#REF!</v>
      </c>
      <c r="E25" s="378">
        <v>22</v>
      </c>
      <c r="F25" s="379" t="s">
        <v>6385</v>
      </c>
      <c r="G25" s="379" t="s">
        <v>6388</v>
      </c>
      <c r="H25" s="379" t="s">
        <v>6390</v>
      </c>
      <c r="I25" s="383">
        <v>260</v>
      </c>
      <c r="J25" s="380">
        <v>3.7</v>
      </c>
      <c r="K25" s="383">
        <v>962</v>
      </c>
      <c r="L25" s="383">
        <v>673.4</v>
      </c>
      <c r="M25" s="383">
        <v>577.19999999999993</v>
      </c>
      <c r="N25" s="383">
        <v>156</v>
      </c>
      <c r="O25" s="383">
        <v>182</v>
      </c>
      <c r="P25" s="380">
        <v>3.6999999999999997</v>
      </c>
      <c r="Q25" s="380">
        <v>3.6999999999999997</v>
      </c>
    </row>
    <row r="26" spans="1:17" s="18" customFormat="1" ht="85.5" customHeight="1" x14ac:dyDescent="0.25">
      <c r="A26" s="377"/>
      <c r="B26" s="377"/>
      <c r="C26" s="377"/>
      <c r="D26" s="377"/>
      <c r="E26" s="378">
        <v>23</v>
      </c>
      <c r="F26" s="432" t="s">
        <v>6425</v>
      </c>
      <c r="G26" s="432"/>
      <c r="H26" s="432"/>
      <c r="I26" s="384"/>
      <c r="J26" s="384"/>
      <c r="K26" s="385">
        <v>481</v>
      </c>
      <c r="L26" s="383">
        <v>336.7</v>
      </c>
      <c r="M26" s="383">
        <v>288.59999999999997</v>
      </c>
      <c r="N26" s="385"/>
      <c r="O26" s="385"/>
      <c r="P26" s="385"/>
      <c r="Q26" s="385"/>
    </row>
    <row r="27" spans="1:17" s="18" customFormat="1" ht="85.5" customHeight="1" x14ac:dyDescent="0.25">
      <c r="A27" s="377"/>
      <c r="B27" s="377"/>
      <c r="C27" s="377"/>
      <c r="D27" s="377"/>
      <c r="E27" s="378">
        <v>24</v>
      </c>
      <c r="F27" s="432" t="s">
        <v>6426</v>
      </c>
      <c r="G27" s="432"/>
      <c r="H27" s="432"/>
      <c r="I27" s="384"/>
      <c r="J27" s="384"/>
      <c r="K27" s="385">
        <v>370</v>
      </c>
      <c r="L27" s="383">
        <v>259</v>
      </c>
      <c r="M27" s="383">
        <v>222</v>
      </c>
      <c r="N27" s="385"/>
      <c r="O27" s="385"/>
      <c r="P27" s="385"/>
      <c r="Q27" s="385"/>
    </row>
    <row r="28" spans="1:17" s="18" customFormat="1" ht="85.5" customHeight="1" x14ac:dyDescent="0.25">
      <c r="A28" s="377"/>
      <c r="B28" s="377"/>
      <c r="C28" s="377"/>
      <c r="D28" s="377"/>
      <c r="E28" s="378">
        <v>25</v>
      </c>
      <c r="F28" s="432" t="s">
        <v>6427</v>
      </c>
      <c r="G28" s="432"/>
      <c r="H28" s="432"/>
      <c r="I28" s="384"/>
      <c r="J28" s="384"/>
      <c r="K28" s="385">
        <v>333</v>
      </c>
      <c r="L28" s="383">
        <v>233.1</v>
      </c>
      <c r="M28" s="383">
        <v>199.79999999999998</v>
      </c>
      <c r="N28" s="385"/>
      <c r="O28" s="385"/>
      <c r="P28" s="385"/>
      <c r="Q28" s="385"/>
    </row>
    <row r="29" spans="1:17" s="18" customFormat="1" ht="85.5" customHeight="1" x14ac:dyDescent="0.25">
      <c r="A29" s="377"/>
      <c r="B29" s="377"/>
      <c r="C29" s="377"/>
      <c r="D29" s="377"/>
      <c r="E29" s="378">
        <v>26</v>
      </c>
      <c r="F29" s="432" t="s">
        <v>6428</v>
      </c>
      <c r="G29" s="432"/>
      <c r="H29" s="432"/>
      <c r="I29" s="384"/>
      <c r="J29" s="384"/>
      <c r="K29" s="385">
        <v>384.8</v>
      </c>
      <c r="L29" s="383">
        <v>269.36</v>
      </c>
      <c r="M29" s="383">
        <v>230.88</v>
      </c>
      <c r="N29" s="385"/>
      <c r="O29" s="385"/>
      <c r="P29" s="385"/>
      <c r="Q29" s="385"/>
    </row>
    <row r="30" spans="1:17" s="18" customFormat="1" ht="85.5" customHeight="1" x14ac:dyDescent="0.25">
      <c r="A30" s="377"/>
      <c r="B30" s="377"/>
      <c r="C30" s="377"/>
      <c r="D30" s="377"/>
      <c r="E30" s="378">
        <v>27</v>
      </c>
      <c r="F30" s="432" t="s">
        <v>6429</v>
      </c>
      <c r="G30" s="432"/>
      <c r="H30" s="432"/>
      <c r="I30" s="384"/>
      <c r="J30" s="384"/>
      <c r="K30" s="385">
        <v>296</v>
      </c>
      <c r="L30" s="383">
        <v>207.2</v>
      </c>
      <c r="M30" s="383">
        <v>177.6</v>
      </c>
      <c r="N30" s="385"/>
      <c r="O30" s="385"/>
      <c r="P30" s="385"/>
      <c r="Q30" s="385"/>
    </row>
    <row r="31" spans="1:17" s="18" customFormat="1" ht="85.5" customHeight="1" x14ac:dyDescent="0.25">
      <c r="A31" s="377"/>
      <c r="B31" s="377"/>
      <c r="C31" s="377"/>
      <c r="D31" s="377"/>
      <c r="E31" s="378">
        <v>28</v>
      </c>
      <c r="F31" s="432" t="s">
        <v>6430</v>
      </c>
      <c r="G31" s="432"/>
      <c r="H31" s="432"/>
      <c r="I31" s="384"/>
      <c r="J31" s="384"/>
      <c r="K31" s="385">
        <v>266.40000000000003</v>
      </c>
      <c r="L31" s="383">
        <v>186.48000000000002</v>
      </c>
      <c r="M31" s="383">
        <v>159.84</v>
      </c>
      <c r="N31" s="385"/>
      <c r="O31" s="385"/>
      <c r="P31" s="385"/>
      <c r="Q31" s="385"/>
    </row>
    <row r="32" spans="1:17" s="69" customFormat="1" ht="15.75" x14ac:dyDescent="0.25">
      <c r="A32" s="377" t="e">
        <f>#REF!&amp;"+1"</f>
        <v>#REF!</v>
      </c>
      <c r="B32" s="377" t="e">
        <f>#REF!&amp;"+2"</f>
        <v>#REF!</v>
      </c>
      <c r="C32" s="377" t="e">
        <f>#REF!&amp;"+3"</f>
        <v>#REF!</v>
      </c>
      <c r="D32" s="377" t="e">
        <f>#REF!&amp;"+4"</f>
        <v>#REF!</v>
      </c>
      <c r="E32" s="378">
        <v>29</v>
      </c>
      <c r="F32" s="379" t="s">
        <v>6392</v>
      </c>
      <c r="G32" s="379" t="s">
        <v>6391</v>
      </c>
      <c r="H32" s="379" t="s">
        <v>6393</v>
      </c>
      <c r="I32" s="383">
        <v>500</v>
      </c>
      <c r="J32" s="380">
        <v>3.7</v>
      </c>
      <c r="K32" s="383">
        <v>1850</v>
      </c>
      <c r="L32" s="383">
        <v>1295</v>
      </c>
      <c r="M32" s="383">
        <v>1110</v>
      </c>
      <c r="N32" s="383">
        <v>300</v>
      </c>
      <c r="O32" s="383">
        <v>350</v>
      </c>
      <c r="P32" s="380">
        <v>3.7</v>
      </c>
      <c r="Q32" s="380">
        <v>3.7</v>
      </c>
    </row>
    <row r="33" spans="1:17" s="69" customFormat="1" ht="85.5" customHeight="1" x14ac:dyDescent="0.25">
      <c r="A33" s="377"/>
      <c r="B33" s="377"/>
      <c r="C33" s="377"/>
      <c r="D33" s="377"/>
      <c r="E33" s="378">
        <v>30</v>
      </c>
      <c r="F33" s="432" t="s">
        <v>6431</v>
      </c>
      <c r="G33" s="432"/>
      <c r="H33" s="432"/>
      <c r="I33" s="384"/>
      <c r="J33" s="384"/>
      <c r="K33" s="385">
        <v>1110</v>
      </c>
      <c r="L33" s="383">
        <v>777</v>
      </c>
      <c r="M33" s="383">
        <v>666</v>
      </c>
      <c r="N33" s="385"/>
      <c r="O33" s="385"/>
      <c r="P33" s="385"/>
      <c r="Q33" s="385"/>
    </row>
    <row r="34" spans="1:17" s="69" customFormat="1" ht="85.5" customHeight="1" x14ac:dyDescent="0.25">
      <c r="A34" s="377"/>
      <c r="B34" s="377"/>
      <c r="C34" s="377"/>
      <c r="D34" s="377"/>
      <c r="E34" s="378">
        <v>31</v>
      </c>
      <c r="F34" s="432" t="s">
        <v>6432</v>
      </c>
      <c r="G34" s="432"/>
      <c r="H34" s="432"/>
      <c r="I34" s="384"/>
      <c r="J34" s="384"/>
      <c r="K34" s="385">
        <v>740</v>
      </c>
      <c r="L34" s="383">
        <v>518</v>
      </c>
      <c r="M34" s="383">
        <v>444</v>
      </c>
      <c r="N34" s="385"/>
      <c r="O34" s="385"/>
      <c r="P34" s="385"/>
      <c r="Q34" s="385"/>
    </row>
    <row r="35" spans="1:17" s="69" customFormat="1" ht="85.5" customHeight="1" x14ac:dyDescent="0.25">
      <c r="A35" s="377"/>
      <c r="B35" s="377"/>
      <c r="C35" s="377"/>
      <c r="D35" s="377"/>
      <c r="E35" s="378">
        <v>32</v>
      </c>
      <c r="F35" s="432" t="s">
        <v>6433</v>
      </c>
      <c r="G35" s="432"/>
      <c r="H35" s="432"/>
      <c r="I35" s="384"/>
      <c r="J35" s="384"/>
      <c r="K35" s="385">
        <v>407</v>
      </c>
      <c r="L35" s="383">
        <v>284.89999999999998</v>
      </c>
      <c r="M35" s="383">
        <v>244.2</v>
      </c>
      <c r="N35" s="385"/>
      <c r="O35" s="385"/>
      <c r="P35" s="385"/>
      <c r="Q35" s="385"/>
    </row>
    <row r="36" spans="1:17" s="69" customFormat="1" ht="85.5" customHeight="1" x14ac:dyDescent="0.25">
      <c r="A36" s="377"/>
      <c r="B36" s="377"/>
      <c r="C36" s="377"/>
      <c r="D36" s="377"/>
      <c r="E36" s="378">
        <v>33</v>
      </c>
      <c r="F36" s="432" t="s">
        <v>6434</v>
      </c>
      <c r="G36" s="432"/>
      <c r="H36" s="432"/>
      <c r="I36" s="384"/>
      <c r="J36" s="384"/>
      <c r="K36" s="385">
        <v>888</v>
      </c>
      <c r="L36" s="383">
        <v>621.59999999999991</v>
      </c>
      <c r="M36" s="383">
        <v>532.79999999999995</v>
      </c>
      <c r="N36" s="385"/>
      <c r="O36" s="385"/>
      <c r="P36" s="385"/>
      <c r="Q36" s="385"/>
    </row>
    <row r="37" spans="1:17" s="69" customFormat="1" ht="85.5" customHeight="1" x14ac:dyDescent="0.25">
      <c r="A37" s="377"/>
      <c r="B37" s="377"/>
      <c r="C37" s="377"/>
      <c r="D37" s="377"/>
      <c r="E37" s="378">
        <v>34</v>
      </c>
      <c r="F37" s="432" t="s">
        <v>6435</v>
      </c>
      <c r="G37" s="432"/>
      <c r="H37" s="432"/>
      <c r="I37" s="384"/>
      <c r="J37" s="384"/>
      <c r="K37" s="385">
        <v>592</v>
      </c>
      <c r="L37" s="383">
        <v>414.4</v>
      </c>
      <c r="M37" s="383">
        <v>355.2</v>
      </c>
      <c r="N37" s="385"/>
      <c r="O37" s="385"/>
      <c r="P37" s="385"/>
      <c r="Q37" s="385"/>
    </row>
    <row r="38" spans="1:17" s="69" customFormat="1" ht="85.5" customHeight="1" x14ac:dyDescent="0.25">
      <c r="A38" s="377"/>
      <c r="B38" s="377"/>
      <c r="C38" s="377"/>
      <c r="D38" s="377"/>
      <c r="E38" s="378">
        <v>35</v>
      </c>
      <c r="F38" s="432" t="s">
        <v>6436</v>
      </c>
      <c r="G38" s="432"/>
      <c r="H38" s="432"/>
      <c r="I38" s="384"/>
      <c r="J38" s="384"/>
      <c r="K38" s="385">
        <v>325.60000000000002</v>
      </c>
      <c r="L38" s="383">
        <v>227.92</v>
      </c>
      <c r="M38" s="383">
        <v>195.36</v>
      </c>
      <c r="N38" s="385"/>
      <c r="O38" s="385"/>
      <c r="P38" s="385"/>
      <c r="Q38" s="385"/>
    </row>
    <row r="39" spans="1:17" s="69" customFormat="1" ht="15.75" x14ac:dyDescent="0.25">
      <c r="A39" s="377" t="e">
        <f>#REF!&amp;"+1"</f>
        <v>#REF!</v>
      </c>
      <c r="B39" s="377" t="e">
        <f>#REF!&amp;"+2"</f>
        <v>#REF!</v>
      </c>
      <c r="C39" s="377" t="e">
        <f>#REF!&amp;"+3"</f>
        <v>#REF!</v>
      </c>
      <c r="D39" s="377" t="e">
        <f>#REF!&amp;"+4"</f>
        <v>#REF!</v>
      </c>
      <c r="E39" s="378">
        <v>36</v>
      </c>
      <c r="F39" s="379" t="s">
        <v>6392</v>
      </c>
      <c r="G39" s="379" t="s">
        <v>6394</v>
      </c>
      <c r="H39" s="379" t="s">
        <v>6395</v>
      </c>
      <c r="I39" s="383">
        <v>460</v>
      </c>
      <c r="J39" s="380">
        <v>3.7</v>
      </c>
      <c r="K39" s="383">
        <v>1702</v>
      </c>
      <c r="L39" s="383">
        <v>1191.3999999999999</v>
      </c>
      <c r="M39" s="383">
        <v>1021.1999999999999</v>
      </c>
      <c r="N39" s="383">
        <v>276</v>
      </c>
      <c r="O39" s="383">
        <v>322</v>
      </c>
      <c r="P39" s="380">
        <v>3.6999999999999997</v>
      </c>
      <c r="Q39" s="380">
        <v>3.6999999999999997</v>
      </c>
    </row>
    <row r="40" spans="1:17" s="69" customFormat="1" ht="85.5" customHeight="1" x14ac:dyDescent="0.25">
      <c r="A40" s="377"/>
      <c r="B40" s="377"/>
      <c r="C40" s="377"/>
      <c r="D40" s="377"/>
      <c r="E40" s="378">
        <v>37</v>
      </c>
      <c r="F40" s="432" t="s">
        <v>6437</v>
      </c>
      <c r="G40" s="432"/>
      <c r="H40" s="432"/>
      <c r="I40" s="384"/>
      <c r="J40" s="384"/>
      <c r="K40" s="385">
        <v>814</v>
      </c>
      <c r="L40" s="383">
        <v>569.79999999999995</v>
      </c>
      <c r="M40" s="383">
        <v>488.4</v>
      </c>
      <c r="N40" s="385"/>
      <c r="O40" s="385"/>
      <c r="P40" s="385"/>
      <c r="Q40" s="385"/>
    </row>
    <row r="41" spans="1:17" s="69" customFormat="1" ht="85.5" customHeight="1" x14ac:dyDescent="0.25">
      <c r="A41" s="377"/>
      <c r="B41" s="377"/>
      <c r="C41" s="377"/>
      <c r="D41" s="377"/>
      <c r="E41" s="378">
        <v>38</v>
      </c>
      <c r="F41" s="432" t="s">
        <v>6438</v>
      </c>
      <c r="G41" s="432"/>
      <c r="H41" s="432"/>
      <c r="I41" s="384"/>
      <c r="J41" s="384"/>
      <c r="K41" s="385">
        <v>740</v>
      </c>
      <c r="L41" s="383">
        <v>518</v>
      </c>
      <c r="M41" s="383">
        <v>444</v>
      </c>
      <c r="N41" s="385"/>
      <c r="O41" s="385"/>
      <c r="P41" s="385"/>
      <c r="Q41" s="385"/>
    </row>
    <row r="42" spans="1:17" s="69" customFormat="1" ht="85.5" customHeight="1" x14ac:dyDescent="0.25">
      <c r="A42" s="377"/>
      <c r="B42" s="377"/>
      <c r="C42" s="377"/>
      <c r="D42" s="377"/>
      <c r="E42" s="378">
        <v>39</v>
      </c>
      <c r="F42" s="432" t="s">
        <v>6439</v>
      </c>
      <c r="G42" s="432"/>
      <c r="H42" s="432"/>
      <c r="I42" s="384"/>
      <c r="J42" s="384"/>
      <c r="K42" s="385">
        <v>481</v>
      </c>
      <c r="L42" s="383">
        <v>336.7</v>
      </c>
      <c r="M42" s="383">
        <v>288.59999999999997</v>
      </c>
      <c r="N42" s="385"/>
      <c r="O42" s="385"/>
      <c r="P42" s="385"/>
      <c r="Q42" s="385"/>
    </row>
    <row r="43" spans="1:17" s="69" customFormat="1" ht="85.5" customHeight="1" x14ac:dyDescent="0.25">
      <c r="A43" s="377"/>
      <c r="B43" s="377"/>
      <c r="C43" s="377"/>
      <c r="D43" s="377"/>
      <c r="E43" s="378">
        <v>40</v>
      </c>
      <c r="F43" s="432" t="s">
        <v>6440</v>
      </c>
      <c r="G43" s="432"/>
      <c r="H43" s="432"/>
      <c r="I43" s="384"/>
      <c r="J43" s="384"/>
      <c r="K43" s="385">
        <v>651.20000000000005</v>
      </c>
      <c r="L43" s="383">
        <v>455.84</v>
      </c>
      <c r="M43" s="383">
        <v>390.72</v>
      </c>
      <c r="N43" s="385"/>
      <c r="O43" s="385"/>
      <c r="P43" s="385"/>
      <c r="Q43" s="385"/>
    </row>
    <row r="44" spans="1:17" s="69" customFormat="1" ht="85.5" customHeight="1" x14ac:dyDescent="0.25">
      <c r="A44" s="377"/>
      <c r="B44" s="377"/>
      <c r="C44" s="377"/>
      <c r="D44" s="377"/>
      <c r="E44" s="378">
        <v>41</v>
      </c>
      <c r="F44" s="432" t="s">
        <v>6441</v>
      </c>
      <c r="G44" s="432"/>
      <c r="H44" s="432"/>
      <c r="I44" s="384"/>
      <c r="J44" s="384"/>
      <c r="K44" s="385">
        <v>592</v>
      </c>
      <c r="L44" s="383">
        <v>414.4</v>
      </c>
      <c r="M44" s="383">
        <v>355.2</v>
      </c>
      <c r="N44" s="385"/>
      <c r="O44" s="385"/>
      <c r="P44" s="385"/>
      <c r="Q44" s="385"/>
    </row>
    <row r="45" spans="1:17" s="69" customFormat="1" ht="85.5" customHeight="1" x14ac:dyDescent="0.25">
      <c r="A45" s="377"/>
      <c r="B45" s="377"/>
      <c r="C45" s="377"/>
      <c r="D45" s="377"/>
      <c r="E45" s="378">
        <v>42</v>
      </c>
      <c r="F45" s="432" t="s">
        <v>6442</v>
      </c>
      <c r="G45" s="432"/>
      <c r="H45" s="432"/>
      <c r="I45" s="384"/>
      <c r="J45" s="384"/>
      <c r="K45" s="385">
        <v>384.8</v>
      </c>
      <c r="L45" s="383">
        <v>269.36</v>
      </c>
      <c r="M45" s="383">
        <v>230.88</v>
      </c>
      <c r="N45" s="385"/>
      <c r="O45" s="385"/>
      <c r="P45" s="385"/>
      <c r="Q45" s="385"/>
    </row>
    <row r="46" spans="1:17" s="69" customFormat="1" ht="63" x14ac:dyDescent="0.25">
      <c r="A46" s="377" t="e">
        <f>#REF!&amp;"+1"</f>
        <v>#REF!</v>
      </c>
      <c r="B46" s="377" t="e">
        <f>#REF!&amp;"+2"</f>
        <v>#REF!</v>
      </c>
      <c r="C46" s="377" t="e">
        <f>#REF!&amp;"+3"</f>
        <v>#REF!</v>
      </c>
      <c r="D46" s="377" t="e">
        <f>#REF!&amp;"+4"</f>
        <v>#REF!</v>
      </c>
      <c r="E46" s="378">
        <v>43</v>
      </c>
      <c r="F46" s="379" t="s">
        <v>6392</v>
      </c>
      <c r="G46" s="379" t="s">
        <v>6395</v>
      </c>
      <c r="H46" s="379" t="s">
        <v>6396</v>
      </c>
      <c r="I46" s="383">
        <v>390</v>
      </c>
      <c r="J46" s="380">
        <v>3.7</v>
      </c>
      <c r="K46" s="383">
        <v>1443</v>
      </c>
      <c r="L46" s="383">
        <v>1010.0999999999999</v>
      </c>
      <c r="M46" s="383">
        <v>865.8</v>
      </c>
      <c r="N46" s="383">
        <v>234</v>
      </c>
      <c r="O46" s="383">
        <v>273</v>
      </c>
      <c r="P46" s="380">
        <v>3.6999999999999997</v>
      </c>
      <c r="Q46" s="380">
        <v>3.6999999999999997</v>
      </c>
    </row>
    <row r="47" spans="1:17" s="69" customFormat="1" ht="85.5" customHeight="1" x14ac:dyDescent="0.25">
      <c r="A47" s="377"/>
      <c r="B47" s="377"/>
      <c r="C47" s="377"/>
      <c r="D47" s="377"/>
      <c r="E47" s="378">
        <v>44</v>
      </c>
      <c r="F47" s="432" t="s">
        <v>6443</v>
      </c>
      <c r="G47" s="432"/>
      <c r="H47" s="432"/>
      <c r="I47" s="384"/>
      <c r="J47" s="384"/>
      <c r="K47" s="385">
        <v>740</v>
      </c>
      <c r="L47" s="383">
        <v>518</v>
      </c>
      <c r="M47" s="383">
        <v>444</v>
      </c>
      <c r="N47" s="385"/>
      <c r="O47" s="385"/>
      <c r="P47" s="385"/>
      <c r="Q47" s="385"/>
    </row>
    <row r="48" spans="1:17" s="69" customFormat="1" ht="85.5" customHeight="1" x14ac:dyDescent="0.25">
      <c r="A48" s="377"/>
      <c r="B48" s="377"/>
      <c r="C48" s="377"/>
      <c r="D48" s="377"/>
      <c r="E48" s="378">
        <v>45</v>
      </c>
      <c r="F48" s="432" t="s">
        <v>6444</v>
      </c>
      <c r="G48" s="432"/>
      <c r="H48" s="432"/>
      <c r="I48" s="384"/>
      <c r="J48" s="384"/>
      <c r="K48" s="385">
        <v>592</v>
      </c>
      <c r="L48" s="383">
        <v>414.4</v>
      </c>
      <c r="M48" s="383">
        <v>355.2</v>
      </c>
      <c r="N48" s="385"/>
      <c r="O48" s="385"/>
      <c r="P48" s="385"/>
      <c r="Q48" s="385"/>
    </row>
    <row r="49" spans="1:17" s="69" customFormat="1" ht="85.5" customHeight="1" x14ac:dyDescent="0.25">
      <c r="A49" s="377"/>
      <c r="B49" s="377"/>
      <c r="C49" s="377"/>
      <c r="D49" s="377"/>
      <c r="E49" s="378">
        <v>46</v>
      </c>
      <c r="F49" s="432" t="s">
        <v>6445</v>
      </c>
      <c r="G49" s="432"/>
      <c r="H49" s="432"/>
      <c r="I49" s="384"/>
      <c r="J49" s="384"/>
      <c r="K49" s="385">
        <v>481</v>
      </c>
      <c r="L49" s="383">
        <v>336.7</v>
      </c>
      <c r="M49" s="383">
        <v>288.59999999999997</v>
      </c>
      <c r="N49" s="385"/>
      <c r="O49" s="385"/>
      <c r="P49" s="385"/>
      <c r="Q49" s="385"/>
    </row>
    <row r="50" spans="1:17" s="69" customFormat="1" ht="85.5" customHeight="1" x14ac:dyDescent="0.25">
      <c r="A50" s="377"/>
      <c r="B50" s="377"/>
      <c r="C50" s="377"/>
      <c r="D50" s="377"/>
      <c r="E50" s="378">
        <v>47</v>
      </c>
      <c r="F50" s="432" t="s">
        <v>6446</v>
      </c>
      <c r="G50" s="432"/>
      <c r="H50" s="432"/>
      <c r="I50" s="384"/>
      <c r="J50" s="384"/>
      <c r="K50" s="385">
        <v>592</v>
      </c>
      <c r="L50" s="383">
        <v>414.4</v>
      </c>
      <c r="M50" s="383">
        <v>355.2</v>
      </c>
      <c r="N50" s="385"/>
      <c r="O50" s="385"/>
      <c r="P50" s="385"/>
      <c r="Q50" s="385"/>
    </row>
    <row r="51" spans="1:17" s="69" customFormat="1" ht="85.5" customHeight="1" x14ac:dyDescent="0.25">
      <c r="A51" s="377"/>
      <c r="B51" s="377"/>
      <c r="C51" s="377"/>
      <c r="D51" s="377"/>
      <c r="E51" s="378">
        <v>48</v>
      </c>
      <c r="F51" s="432" t="s">
        <v>6447</v>
      </c>
      <c r="G51" s="432"/>
      <c r="H51" s="432"/>
      <c r="I51" s="384"/>
      <c r="J51" s="384"/>
      <c r="K51" s="385">
        <v>473.6</v>
      </c>
      <c r="L51" s="383">
        <v>331.52</v>
      </c>
      <c r="M51" s="383">
        <v>284.16000000000003</v>
      </c>
      <c r="N51" s="385"/>
      <c r="O51" s="385"/>
      <c r="P51" s="385"/>
      <c r="Q51" s="385"/>
    </row>
    <row r="52" spans="1:17" s="69" customFormat="1" ht="85.5" customHeight="1" x14ac:dyDescent="0.25">
      <c r="A52" s="377"/>
      <c r="B52" s="377"/>
      <c r="C52" s="377"/>
      <c r="D52" s="377"/>
      <c r="E52" s="378">
        <v>49</v>
      </c>
      <c r="F52" s="432" t="s">
        <v>6448</v>
      </c>
      <c r="G52" s="432"/>
      <c r="H52" s="432"/>
      <c r="I52" s="384"/>
      <c r="J52" s="384"/>
      <c r="K52" s="385">
        <v>384.8</v>
      </c>
      <c r="L52" s="383">
        <v>269.36</v>
      </c>
      <c r="M52" s="383">
        <v>230.88</v>
      </c>
      <c r="N52" s="385"/>
      <c r="O52" s="385"/>
      <c r="P52" s="385"/>
      <c r="Q52" s="385"/>
    </row>
  </sheetData>
  <mergeCells count="51">
    <mergeCell ref="F36:H36"/>
    <mergeCell ref="F12:H12"/>
    <mergeCell ref="F13:H13"/>
    <mergeCell ref="F14:H14"/>
    <mergeCell ref="F15:H15"/>
    <mergeCell ref="F16:H16"/>
    <mergeCell ref="F17:H17"/>
    <mergeCell ref="F21:H21"/>
    <mergeCell ref="F22:H22"/>
    <mergeCell ref="F23:H23"/>
    <mergeCell ref="F24:H24"/>
    <mergeCell ref="F26:H26"/>
    <mergeCell ref="F7:H7"/>
    <mergeCell ref="F19:H19"/>
    <mergeCell ref="F20:H20"/>
    <mergeCell ref="F31:H31"/>
    <mergeCell ref="F8:H8"/>
    <mergeCell ref="F9:H9"/>
    <mergeCell ref="F10:H10"/>
    <mergeCell ref="F48:H48"/>
    <mergeCell ref="F49:H49"/>
    <mergeCell ref="F50:H50"/>
    <mergeCell ref="F51:H51"/>
    <mergeCell ref="F52:H52"/>
    <mergeCell ref="F47:H47"/>
    <mergeCell ref="F40:H40"/>
    <mergeCell ref="F41:H41"/>
    <mergeCell ref="F42:H42"/>
    <mergeCell ref="F43:H43"/>
    <mergeCell ref="F44:H44"/>
    <mergeCell ref="N2:N3"/>
    <mergeCell ref="O2:O3"/>
    <mergeCell ref="P2:P3"/>
    <mergeCell ref="Q2:Q3"/>
    <mergeCell ref="F45:H45"/>
    <mergeCell ref="F33:H33"/>
    <mergeCell ref="F34:H34"/>
    <mergeCell ref="F35:H35"/>
    <mergeCell ref="F38:H38"/>
    <mergeCell ref="F37:H37"/>
    <mergeCell ref="F27:H27"/>
    <mergeCell ref="F28:H28"/>
    <mergeCell ref="F29:H29"/>
    <mergeCell ref="F30:H30"/>
    <mergeCell ref="F5:H5"/>
    <mergeCell ref="F6:H6"/>
    <mergeCell ref="K2:K3"/>
    <mergeCell ref="I2:I3"/>
    <mergeCell ref="J2:J3"/>
    <mergeCell ref="L2:L3"/>
    <mergeCell ref="M2:M3"/>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497B-47A4-40F4-B54F-71F06C244440}">
  <sheetPr codeName="Sheet8"/>
  <dimension ref="A1:C5"/>
  <sheetViews>
    <sheetView workbookViewId="0">
      <selection activeCell="E650" sqref="A650:XFD650"/>
    </sheetView>
  </sheetViews>
  <sheetFormatPr defaultRowHeight="15" x14ac:dyDescent="0.25"/>
  <cols>
    <col min="1" max="1" width="3.85546875" bestFit="1" customWidth="1"/>
    <col min="2" max="2" width="35.28515625" customWidth="1"/>
    <col min="3" max="3" width="21.42578125" customWidth="1"/>
  </cols>
  <sheetData>
    <row r="1" spans="1:3" ht="63" x14ac:dyDescent="0.25">
      <c r="A1" s="356" t="s">
        <v>2</v>
      </c>
      <c r="B1" s="356" t="s">
        <v>6378</v>
      </c>
      <c r="C1" s="356" t="s">
        <v>6379</v>
      </c>
    </row>
    <row r="2" spans="1:3" ht="31.5" x14ac:dyDescent="0.25">
      <c r="A2" s="357">
        <v>1</v>
      </c>
      <c r="B2" s="358" t="s">
        <v>6380</v>
      </c>
      <c r="C2" s="359"/>
    </row>
    <row r="3" spans="1:3" ht="31.5" x14ac:dyDescent="0.25">
      <c r="A3" s="360"/>
      <c r="B3" s="358" t="s">
        <v>6381</v>
      </c>
      <c r="C3" s="361">
        <v>360</v>
      </c>
    </row>
    <row r="4" spans="1:3" ht="31.5" x14ac:dyDescent="0.25">
      <c r="A4" s="357">
        <v>2</v>
      </c>
      <c r="B4" s="358" t="s">
        <v>6382</v>
      </c>
      <c r="C4" s="359"/>
    </row>
    <row r="5" spans="1:3" ht="31.5" x14ac:dyDescent="0.25">
      <c r="A5" s="360"/>
      <c r="B5" s="358" t="s">
        <v>6383</v>
      </c>
      <c r="C5" s="361">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ở</vt:lpstr>
      <vt:lpstr>Các khu TĐC hiện hữu</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2025-10-16T05:20:28Z</dcterms:modified>
</cp:coreProperties>
</file>